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Z:\_ EDITAL\2023 - EDITAL\PREGÃO\PE 56 - 2023 - Recepcionista Saúde\3º Edital Retificado\Planilhas\"/>
    </mc:Choice>
  </mc:AlternateContent>
  <xr:revisionPtr revIDLastSave="0" documentId="13_ncr:1_{88EB418A-A4EB-4B00-87BA-0EDBB3F99243}" xr6:coauthVersionLast="47" xr6:coauthVersionMax="47" xr10:uidLastSave="{00000000-0000-0000-0000-000000000000}"/>
  <bookViews>
    <workbookView xWindow="20370" yWindow="-120" windowWidth="16440" windowHeight="28440" tabRatio="807" xr2:uid="{00000000-000D-0000-FFFF-FFFF00000000}"/>
  </bookViews>
  <sheets>
    <sheet name="Supervisor" sheetId="8" r:id="rId1"/>
    <sheet name="MÁQUINAS E EQUIPAM DEPRECIÁVEIS" sheetId="39" r:id="rId2"/>
    <sheet name="SANEANTES" sheetId="40" r:id="rId3"/>
    <sheet name=" PAPEIS E SACOS " sheetId="41" r:id="rId4"/>
    <sheet name="UTENSÍLIOS E MATERIAIS DIVERSOS" sheetId="38" r:id="rId5"/>
    <sheet name="UNIFORME e EPI" sheetId="37" r:id="rId6"/>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3" i="8" l="1"/>
  <c r="H31" i="8"/>
  <c r="H104" i="8"/>
  <c r="H64" i="8"/>
  <c r="H13" i="41"/>
  <c r="H12" i="41"/>
  <c r="H11" i="41"/>
  <c r="H10" i="41"/>
  <c r="H9" i="41"/>
  <c r="H8" i="41"/>
  <c r="H7" i="41"/>
  <c r="H6" i="41"/>
  <c r="H5" i="41"/>
  <c r="H10" i="40"/>
  <c r="H9" i="40"/>
  <c r="H8" i="40"/>
  <c r="H7" i="40"/>
  <c r="H6" i="40"/>
  <c r="H5" i="40"/>
  <c r="H4" i="40"/>
  <c r="K19" i="39"/>
  <c r="L19" i="39" s="1"/>
  <c r="J19" i="39"/>
  <c r="K18" i="39"/>
  <c r="L18" i="39" s="1"/>
  <c r="J18" i="39"/>
  <c r="H18" i="39"/>
  <c r="K17" i="39"/>
  <c r="L17" i="39" s="1"/>
  <c r="J17" i="39"/>
  <c r="H17" i="39"/>
  <c r="K16" i="39"/>
  <c r="J16" i="39"/>
  <c r="L16" i="39"/>
  <c r="K15" i="39"/>
  <c r="J15" i="39"/>
  <c r="H15" i="39"/>
  <c r="K14" i="39"/>
  <c r="L14" i="39" s="1"/>
  <c r="J14" i="39"/>
  <c r="H13" i="39"/>
  <c r="K12" i="39"/>
  <c r="L12" i="39" s="1"/>
  <c r="J12" i="39"/>
  <c r="H12" i="39"/>
  <c r="K11" i="39"/>
  <c r="L11" i="39" s="1"/>
  <c r="J11" i="39"/>
  <c r="H11" i="39"/>
  <c r="K10" i="39"/>
  <c r="L10" i="39" s="1"/>
  <c r="J10" i="39"/>
  <c r="K9" i="39"/>
  <c r="J9" i="39"/>
  <c r="K8" i="39"/>
  <c r="L8" i="39" s="1"/>
  <c r="J8" i="39"/>
  <c r="K7" i="39"/>
  <c r="J7" i="39"/>
  <c r="H7" i="39"/>
  <c r="K6" i="39"/>
  <c r="J6" i="39"/>
  <c r="L6" i="39"/>
  <c r="K5" i="39"/>
  <c r="J5" i="39"/>
  <c r="H5" i="39"/>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H12" i="38"/>
  <c r="H11" i="38"/>
  <c r="H10" i="38"/>
  <c r="H9" i="38"/>
  <c r="H8" i="38"/>
  <c r="H7" i="38"/>
  <c r="H6" i="38"/>
  <c r="H5" i="38"/>
  <c r="H17" i="37"/>
  <c r="H16" i="37"/>
  <c r="H15" i="37"/>
  <c r="H14" i="37"/>
  <c r="H13" i="37"/>
  <c r="H12" i="37"/>
  <c r="H11" i="37"/>
  <c r="H10" i="37"/>
  <c r="H9" i="37"/>
  <c r="H8" i="37"/>
  <c r="H7" i="37"/>
  <c r="H6" i="37"/>
  <c r="H5" i="37"/>
  <c r="H4" i="37"/>
  <c r="H14" i="41" l="1"/>
  <c r="H16" i="41" s="1"/>
  <c r="H11" i="40"/>
  <c r="H13" i="40" s="1"/>
  <c r="H10" i="39"/>
  <c r="L5" i="39"/>
  <c r="H19" i="39"/>
  <c r="L9" i="39"/>
  <c r="H9" i="39"/>
  <c r="K13" i="39"/>
  <c r="L13" i="39" s="1"/>
  <c r="J13" i="39"/>
  <c r="H6" i="39"/>
  <c r="L7" i="39"/>
  <c r="H14" i="39"/>
  <c r="L15" i="39"/>
  <c r="H8" i="39"/>
  <c r="H16" i="39"/>
  <c r="H50" i="38"/>
  <c r="H52" i="38" s="1"/>
  <c r="H53" i="38" s="1"/>
  <c r="H18" i="37"/>
  <c r="H118" i="8" l="1"/>
  <c r="L20" i="39"/>
  <c r="L22" i="39" s="1"/>
  <c r="H119" i="8" s="1"/>
  <c r="H19" i="37"/>
  <c r="H21" i="37"/>
  <c r="H121" i="8" l="1"/>
  <c r="H140" i="8" s="1"/>
  <c r="H99" i="8"/>
  <c r="H57" i="8"/>
  <c r="H23" i="8"/>
  <c r="A148" i="8" s="1"/>
  <c r="H32" i="8" l="1"/>
  <c r="H110" i="8" l="1"/>
  <c r="H38" i="8"/>
  <c r="I43" i="8" l="1"/>
  <c r="I82" i="8"/>
  <c r="I83" i="8" s="1"/>
  <c r="I85" i="8"/>
  <c r="G63" i="8"/>
  <c r="H62" i="8" s="1"/>
  <c r="I98" i="8"/>
  <c r="I93" i="8"/>
  <c r="I44" i="8"/>
  <c r="I95" i="8"/>
  <c r="I97" i="8"/>
  <c r="I94" i="8"/>
  <c r="I96" i="8"/>
  <c r="H136" i="8"/>
  <c r="I87" i="8" l="1"/>
  <c r="I86" i="8"/>
  <c r="H70" i="8"/>
  <c r="H77" i="8" s="1"/>
  <c r="H45" i="8"/>
  <c r="I99" i="8"/>
  <c r="H109" i="8" s="1"/>
  <c r="H111" i="8" s="1"/>
  <c r="H139" i="8" s="1"/>
  <c r="I84" i="8" l="1"/>
  <c r="I50" i="8"/>
  <c r="I54" i="8"/>
  <c r="I51" i="8"/>
  <c r="I49" i="8"/>
  <c r="I53" i="8"/>
  <c r="I52" i="8"/>
  <c r="I56" i="8"/>
  <c r="I55" i="8"/>
  <c r="H88" i="8"/>
  <c r="H138" i="8" s="1"/>
  <c r="H75" i="8"/>
  <c r="I57" i="8" l="1"/>
  <c r="H76" i="8" s="1"/>
  <c r="H78" i="8" s="1"/>
  <c r="H137" i="8" s="1"/>
  <c r="H141" i="8" s="1"/>
  <c r="I125" i="8" s="1"/>
  <c r="I126" i="8" s="1"/>
  <c r="H159" i="8" l="1"/>
  <c r="H157" i="8"/>
  <c r="C148" i="8"/>
  <c r="E148" i="8"/>
  <c r="H148" i="8"/>
  <c r="H149" i="8"/>
  <c r="H151" i="8"/>
  <c r="I129" i="8"/>
  <c r="I128" i="8"/>
  <c r="I131" i="8"/>
  <c r="H142" i="8"/>
  <c r="H143" i="8"/>
  <c r="I130" i="8"/>
</calcChain>
</file>

<file path=xl/sharedStrings.xml><?xml version="1.0" encoding="utf-8"?>
<sst xmlns="http://schemas.openxmlformats.org/spreadsheetml/2006/main" count="594" uniqueCount="300">
  <si>
    <t>PLANILHA DE CUSTOS E FORMAÇÕES DE PREÇOS</t>
  </si>
  <si>
    <t xml:space="preserve">Processo nº: </t>
  </si>
  <si>
    <t xml:space="preserve">Licitação nº: </t>
  </si>
  <si>
    <t>Data do Pregão:</t>
  </si>
  <si>
    <t>DD/MM/AAAA</t>
  </si>
  <si>
    <t>Horário:</t>
  </si>
  <si>
    <t>DISCRIMINAÇÃO DOS SERVIÇOS (DADOS REFERENTES À CONTRATAÇÃO)</t>
  </si>
  <si>
    <t>A</t>
  </si>
  <si>
    <t>Data de apresentação da proposta (dia/mês/ano)</t>
  </si>
  <si>
    <t>B</t>
  </si>
  <si>
    <t>Município/ UF</t>
  </si>
  <si>
    <t>C</t>
  </si>
  <si>
    <t>Ano Acordo, Convenção ou Sentença Normativa em Dissídio Coletivo</t>
  </si>
  <si>
    <t>D</t>
  </si>
  <si>
    <t>Nº de meses de execução contratual</t>
  </si>
  <si>
    <t>Quantidade total a contratar (em função da unidade de medida):</t>
  </si>
  <si>
    <t>Cargo:</t>
  </si>
  <si>
    <t>MÃO-DE-OBRA</t>
  </si>
  <si>
    <t>MÃO-DE-OBRA VINCULADA À EXECUÇÃO CONTRATUAL</t>
  </si>
  <si>
    <t>Dados complementares para composição dos custos referente à mão-de-obra</t>
  </si>
  <si>
    <t>Tipo do serviço</t>
  </si>
  <si>
    <t>Classificação Brasileira de Ocupações (CBO)</t>
  </si>
  <si>
    <t>Salário Normativo da Categoria Profissional</t>
  </si>
  <si>
    <t xml:space="preserve">Categoria profissional </t>
  </si>
  <si>
    <t>Data base da categoria</t>
  </si>
  <si>
    <t>MÓDULO 01: COMPOSIÇÃO DA REMUNERAÇÃO</t>
  </si>
  <si>
    <t>Composição da remuneração</t>
  </si>
  <si>
    <t>Valor (R$)</t>
  </si>
  <si>
    <t>Salário base</t>
  </si>
  <si>
    <t>Adicional de periculosidade</t>
  </si>
  <si>
    <t>Sim/Não</t>
  </si>
  <si>
    <t>Adicional de insalubridade</t>
  </si>
  <si>
    <t>Adicional noturno</t>
  </si>
  <si>
    <t>E</t>
  </si>
  <si>
    <t xml:space="preserve">Hora noturna adicional - ou hora noturna reduzida </t>
  </si>
  <si>
    <t>F</t>
  </si>
  <si>
    <t>Adicional de hora extra no feriado</t>
  </si>
  <si>
    <t>G</t>
  </si>
  <si>
    <t>Outros (especificar)</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</si>
  <si>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</si>
  <si>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</si>
  <si>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</si>
  <si>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</si>
  <si>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</si>
  <si>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</si>
  <si>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</si>
  <si>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 xml:space="preserve">TOTAL </t>
  </si>
  <si>
    <t>Submódulo 2.2 - Encargos previdenciários (GPS), Fundo de Garantia por Tempo de Serviço (FGTS) e outras contribuições</t>
  </si>
  <si>
    <t>2.2</t>
  </si>
  <si>
    <t>GPS, FGTS e outras contribuições</t>
  </si>
  <si>
    <t>INSS</t>
  </si>
  <si>
    <t>Salário Educação</t>
  </si>
  <si>
    <t>Seguro Acidente do Trabalho (RATxFAP)</t>
  </si>
  <si>
    <t>RAT</t>
  </si>
  <si>
    <t>FAT</t>
  </si>
  <si>
    <t>SESC ou SESI</t>
  </si>
  <si>
    <t>SENAI ou SENAC</t>
  </si>
  <si>
    <t>SEBRAE</t>
  </si>
  <si>
    <t>INCRA</t>
  </si>
  <si>
    <t>H</t>
  </si>
  <si>
    <t>FGTS</t>
  </si>
  <si>
    <t>TOTAL</t>
  </si>
  <si>
    <t>Submódulo 2.3 - Benefícios Mensais e Diários</t>
  </si>
  <si>
    <t>2.3</t>
  </si>
  <si>
    <t>Benefícios Mensais e Diários</t>
  </si>
  <si>
    <t>Transporte</t>
  </si>
  <si>
    <t>SIM/NÃO</t>
  </si>
  <si>
    <t>Valor</t>
  </si>
  <si>
    <t>Passagens</t>
  </si>
  <si>
    <t>Dias</t>
  </si>
  <si>
    <t>Desconto</t>
  </si>
  <si>
    <t>QUADRO RESUMO DO MÓDULO 2 - ENCARGOS E BENEFÍCIOS ANUAIS, MENSAIS E DIÁRIOS</t>
  </si>
  <si>
    <t>Encargos e Benefícios Anuais, Mensais e Diários</t>
  </si>
  <si>
    <t>13º (décimo terceiro) Salário e Adicional de Férias</t>
  </si>
  <si>
    <t xml:space="preserve">MÓDULO 03: PROVISÃO PARA RESCISÃO </t>
  </si>
  <si>
    <t>Provisão para Rescisão</t>
  </si>
  <si>
    <t>Aviso Prévio Indenizado</t>
  </si>
  <si>
    <t>Cálculo = Percentual de 1/12 * 0,055 (Campo H80) x Total da Remuneração (Campo H38)</t>
  </si>
  <si>
    <t>Incidência do FGTS sobre o Aviso Prévio Indenizado</t>
  </si>
  <si>
    <t>Cálculo = Percentual de 8% x 0,46% do APT (Campo H81) x Total da Remuneração (Campo H38)</t>
  </si>
  <si>
    <t>Multa do FGTS e contribuição social sobre o Aviso Prévio Indenizado</t>
  </si>
  <si>
    <t>Aviso Prévio Trabalhado</t>
  </si>
  <si>
    <t>Cálculo = ((1/30)*7)/12 = Percentual de 1,94% (Campo H83) x Total da Remuneração (Campo H38)</t>
  </si>
  <si>
    <t>Incidência dos encargos do submódulo 2.2 sobre o Aviso Prévio Trabalhado</t>
  </si>
  <si>
    <t>Cálculo = Percentual do Submódulo 2.2 (Campo H58) x Percentual do Aviso Prévio Trabalhado (H83) x Total da Remuneração (Campo H38)</t>
  </si>
  <si>
    <t>Multa do FGTS e contribuição social sobre o Aviso Prévio Trabalhado</t>
  </si>
  <si>
    <t>Cálculo = Anexo XII da IN 5/2017: Para os órgãos que trabalham com Conta Vinculada, a soma das Multas do FGTS (itens C + F) deve ser igual a 4%</t>
  </si>
  <si>
    <t>MÓDULO 04: CUSTO DE REPOSIÇÃO DO PROFISSIONAL AUSENTE</t>
  </si>
  <si>
    <t>Submódulo 4.1 - Ausências Legais</t>
  </si>
  <si>
    <t>4.1</t>
  </si>
  <si>
    <t>Substituto nas Ausências Legais</t>
  </si>
  <si>
    <t>Substituto na Cobertura de Férias</t>
  </si>
  <si>
    <t>Substituto na Cobertura das Ausências Legais</t>
  </si>
  <si>
    <t>Substituto na Cobertura de Licença-Paternidade</t>
  </si>
  <si>
    <t>Substituto na Cobertura das Ausências por Acidente de Trabalho</t>
  </si>
  <si>
    <t>Substituto na Cobertura de Afastamento Maternidade</t>
  </si>
  <si>
    <t>Substituto na Cobertura de Outras Ausências (Especificar)</t>
  </si>
  <si>
    <t>Submódulo 4.2 - Intrajornada</t>
  </si>
  <si>
    <t>4.2</t>
  </si>
  <si>
    <t>Substituto na Intrajornada</t>
  </si>
  <si>
    <t>Substituto no Intervalo para Repouso ou Alimentação</t>
  </si>
  <si>
    <t>QUADRO RESUMO DO MÓDULO 4 - CUSTO DE REPOSIÇÃO DO PROFISSIONAL AUSENTE</t>
  </si>
  <si>
    <t>Substituto nas Ausência Legais</t>
  </si>
  <si>
    <t>MÓDULO 05: INSUMOS DIVERSOS</t>
  </si>
  <si>
    <t>Insumos Diversos</t>
  </si>
  <si>
    <t>Materiais (custo mensal por empregado)</t>
  </si>
  <si>
    <t>Equipamentos (custo mensal por empregado)</t>
  </si>
  <si>
    <t>MÓDULO 6: CUSTOS INDIRETOS, TRIBUTOS E LUCRO</t>
  </si>
  <si>
    <t>Custos Indiretos, Tributos e Lucro</t>
  </si>
  <si>
    <t>Custos indiretos</t>
  </si>
  <si>
    <t>Lucro</t>
  </si>
  <si>
    <t>Tributos</t>
  </si>
  <si>
    <t>C.1</t>
  </si>
  <si>
    <t>Tributos Federais</t>
  </si>
  <si>
    <t>PIS</t>
  </si>
  <si>
    <t>C.2</t>
  </si>
  <si>
    <t>COFINS</t>
  </si>
  <si>
    <t>C.3</t>
  </si>
  <si>
    <t>Tibutos Municipais</t>
  </si>
  <si>
    <t>ISS</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</si>
  <si>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</si>
  <si>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</si>
  <si>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</si>
  <si>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</si>
  <si>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</si>
  <si>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</si>
  <si>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</si>
  <si>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</si>
  <si>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</si>
  <si>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</si>
  <si>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</si>
  <si>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</si>
  <si>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</si>
  <si>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Valor Proposto por Posto (D) = (B x C)</t>
  </si>
  <si>
    <t>Qtde. de Postos (E)</t>
  </si>
  <si>
    <t>Valor mensal dos serviços</t>
  </si>
  <si>
    <t>Valor Mensal estimado dos produtos/materiais (Os produtos/materiais serão pagos pelo efetivo requisitado e entregues no mês).</t>
  </si>
  <si>
    <t>VALOR ESTIMADO MENSAL DA CONTRATAÇÃO</t>
  </si>
  <si>
    <t>QUADRO DEMONSTRATIVO DO VALOR GLOBAL DA PROPOSTA</t>
  </si>
  <si>
    <t>VALOR GLOBAL DA PROPOSTA</t>
  </si>
  <si>
    <t xml:space="preserve">DESCRIÇÃO </t>
  </si>
  <si>
    <t>VALOR</t>
  </si>
  <si>
    <t>Valor mensal do serviço</t>
  </si>
  <si>
    <t>Número de meses de execução contratual</t>
  </si>
  <si>
    <t>Valor global da proposta (Valor Mensal x Meses de Execução)</t>
  </si>
  <si>
    <t>Pregão nº</t>
  </si>
  <si>
    <t>Qtde. de Empregados por Posto (C)</t>
  </si>
  <si>
    <t>Valor Total do Serviço                     (F) = (D x E)</t>
  </si>
  <si>
    <t>Férias + Adicional de Férias</t>
  </si>
  <si>
    <t>S</t>
  </si>
  <si>
    <t>SIM</t>
  </si>
  <si>
    <t>N</t>
  </si>
  <si>
    <t>Pregão Eletrônico</t>
  </si>
  <si>
    <t xml:space="preserve">XX:XX </t>
  </si>
  <si>
    <t>SANEANTES</t>
  </si>
  <si>
    <t>Item</t>
  </si>
  <si>
    <t>Especificação (nome, tipo, embalagem etc.)</t>
  </si>
  <si>
    <t>Unidade</t>
  </si>
  <si>
    <t>Anual</t>
  </si>
  <si>
    <t>Mensal</t>
  </si>
  <si>
    <t>PAPÉIS E SACOS</t>
  </si>
  <si>
    <t>Fardo com 1000 folhas</t>
  </si>
  <si>
    <t xml:space="preserve">Pacote com 100 Und </t>
  </si>
  <si>
    <t>UTENSÍLIOS E MATERIAIS DIVERSOS</t>
  </si>
  <si>
    <t>MÁQUINAS E EQUIPAMENTOS DEPRECIÁVEIS</t>
  </si>
  <si>
    <t>O</t>
  </si>
  <si>
    <t>Unidade
Fornecimento</t>
  </si>
  <si>
    <t>Código CatMat</t>
  </si>
  <si>
    <t>Consumo*</t>
  </si>
  <si>
    <t>Quantidade</t>
  </si>
  <si>
    <t>Valor Unitário Investimento (R$)</t>
  </si>
  <si>
    <t>Valor Total Investimento (R$)</t>
  </si>
  <si>
    <t>Taxa Depreciação Anual</t>
  </si>
  <si>
    <t>Valor Unitário Depreciação Anual (R$)</t>
  </si>
  <si>
    <t>Custo Fixo Custo Fixo Mensal Unitário (R$)</t>
  </si>
  <si>
    <t>Valor Total
Custo Fixo Mensal Total (R$)</t>
  </si>
  <si>
    <r>
      <rPr>
        <b/>
        <sz val="8"/>
        <color rgb="FF000000"/>
        <rFont val="Calibri"/>
        <family val="2"/>
        <scheme val="minor"/>
      </rPr>
      <t>Lavadora e secadora elétrica de piso, automática e industrial:</t>
    </r>
    <r>
      <rPr>
        <sz val="8"/>
        <color rgb="FF000000"/>
        <rFont val="Calibri"/>
        <family val="2"/>
        <scheme val="minor"/>
      </rPr>
      <t xml:space="preserve"> produtividade teórica/prática: 2040/1020 m/h, faixa de trabalho: 510 m/h, faixa de aspiração: 850 m/h, tanque de água limpa/suja: 50l/50l, pressão de contato com a escova: 27,3 g/cm, rotação da escova: 155 rpm, tração: não, tensão: 220 V, nível de ruído: 66 dB(A), design ergonômico. Dimensões: 1185x540x1000 mm (c x l x a) e peso: 85 Kg. Acessórios: mangueira de entrada e saída e rodo completo. Rodo curvo com rodízios: 850mm, lâmina Resistente à óleo. Certificada pelo INMETRO.</t>
    </r>
  </si>
  <si>
    <t>Unid.</t>
  </si>
  <si>
    <r>
      <rPr>
        <b/>
        <sz val="8"/>
        <color rgb="FF000000"/>
        <rFont val="Calibri"/>
        <family val="2"/>
        <scheme val="minor"/>
      </rPr>
      <t xml:space="preserve">Lavadora de alta pressão profissional: </t>
    </r>
    <r>
      <rPr>
        <sz val="8"/>
        <color rgb="FF000000"/>
        <rFont val="Calibri"/>
        <family val="2"/>
        <scheme val="minor"/>
      </rPr>
      <t xml:space="preserve">Voltagem 220v, 2.200w, pressão máxima de 1600 psi, linha: uso intensivo, tipo de alimentação: corrente elétrica, uso profissional, temperatura máxima da água: 60 °C, quantidade de pistão: 3; com autostop; com diferentes tipos de jatos, com válvula de segurança, fluxo de água: 500 l/h. Material da bomba e dos pistões: aço inoxidável. Com 02 rodas, comprimento da mangueira: 7.5 m, com depósito de espuma, com cabo para transporte. Dimensões: 570x320 mm (CxLxA), peso: 17 kg. Certificada pelo INMETRO. </t>
    </r>
  </si>
  <si>
    <r>
      <rPr>
        <b/>
        <sz val="8"/>
        <color rgb="FF000000"/>
        <rFont val="Calibri"/>
        <family val="2"/>
        <scheme val="minor"/>
      </rPr>
      <t>Extratora, lavadora e aspirador de pó e água vertical, 2000w:</t>
    </r>
    <r>
      <rPr>
        <sz val="8"/>
        <color rgb="FF000000"/>
        <rFont val="Calibri"/>
        <family val="2"/>
        <scheme val="minor"/>
      </rPr>
      <t xml:space="preserve"> tensão/voltagem 127v, potência elétrica 2000w, nível de ruído 80 dB, motor Universal, corrente elétrica/amperagem 10 A, omprimento cabo elétrico 7 m, vácuo 124 mbar, tipo de filtro Bagless, capacidade do recipiente (total/útil) 1,5 l / 1,3 l, capacidade do recipiente para água limpa e detergente 1,5 l, peso líquido / bruto 6,6 / 7 kg. Dimensões do produto (C x L x A) 33 x 39 x 113 cm. Bico extrator pequeno; mangueira de 2,3m com gatilho spray, 2 Rodas grandes; alça de transporte com gatilho spray; enrolador para cabo elétrico; cabo elétrico de 7 metros; recipiente para água limpa e suja com capacidade de 1,5 litros, cada. Escova oscilante para tapetes e carpetes.</t>
    </r>
  </si>
  <si>
    <r>
      <rPr>
        <b/>
        <sz val="8"/>
        <rFont val="Calibri"/>
        <family val="2"/>
        <scheme val="minor"/>
      </rPr>
      <t>Enceradeira industrial escova de 350 mm:</t>
    </r>
    <r>
      <rPr>
        <sz val="8"/>
        <rFont val="Calibri"/>
        <family val="2"/>
        <scheme val="minor"/>
      </rPr>
      <t xml:space="preserve"> Baixo nível de ruído. motor ¾. Bivolt (110/220). Mínimo 190 (rpm). Diâmetro da escova 350 mm. (1) suporte para disco. (1) escova para lavar. Peso líquido aprox. de 22kg. Cabo semi-automático com posicionamento de altura acionada através de pedal. Rodas de PVC evitando marcas no piso. Cabo elétrico com no mínimo 10 metros. </t>
    </r>
  </si>
  <si>
    <r>
      <rPr>
        <b/>
        <sz val="8"/>
        <color theme="1"/>
        <rFont val="Calibri"/>
        <family val="2"/>
        <scheme val="minor"/>
      </rPr>
      <t xml:space="preserve">Aspirador de pó e água com tanque em aço inox. </t>
    </r>
    <r>
      <rPr>
        <sz val="8"/>
        <color theme="1"/>
        <rFont val="Calibri"/>
        <family val="2"/>
        <scheme val="minor"/>
      </rPr>
      <t xml:space="preserve">Baixo nível de ruído, capacidade total de 12 litros e útil de 8 litros. Potência elétrica: 1400W, tensão: 127 ou 220, motor: universal, mangueira de aproximadmente 1,5 metros, cabo elétrico aprox. de 2,5 metros, com acessórios. </t>
    </r>
  </si>
  <si>
    <r>
      <rPr>
        <b/>
        <sz val="8"/>
        <color theme="1"/>
        <rFont val="Calibri"/>
        <family val="2"/>
        <scheme val="minor"/>
      </rPr>
      <t xml:space="preserve">Balança industrial digital peso máximo de 300kg com mastro. </t>
    </r>
    <r>
      <rPr>
        <sz val="8"/>
        <color theme="1"/>
        <rFont val="Calibri"/>
        <family val="2"/>
        <scheme val="minor"/>
      </rPr>
      <t>Display digital LCD, voltagem 110V/220V, voltagem da bateria 6V, alimentação: bateria e corrente elétrica. Funções: zero automático, detector de movimento, detecção de erro e filtrado para fora. A bandeja é de aço inoxidável 500 mm x 500 mm.</t>
    </r>
  </si>
  <si>
    <r>
      <rPr>
        <b/>
        <sz val="8"/>
        <rFont val="Calibri"/>
        <family val="2"/>
        <scheme val="minor"/>
      </rPr>
      <t>Carro funcional de limpeza que suporte conjunto de dois baldes com capacidade para 25L cada</t>
    </r>
    <r>
      <rPr>
        <sz val="8"/>
        <rFont val="Calibri"/>
        <family val="2"/>
        <scheme val="minor"/>
      </rPr>
      <t xml:space="preserve">, material polipropileno não reciclado, tipo: 4 Rodízios, Diâmetro roda: 6 e 3 Polegadas (trazeiras e dianteiras), comprimento: 116 cm, largura:48 cm, altura: 96 cm. Características adicionais: 3 prateleiras, suporte para placas sinalizadoras, saco funcional capacidade 90 litros, ziper abertura lateral e tampa.                                    </t>
    </r>
  </si>
  <si>
    <r>
      <rPr>
        <b/>
        <sz val="8"/>
        <rFont val="Calibri"/>
        <family val="2"/>
        <scheme val="minor"/>
      </rPr>
      <t xml:space="preserve">Carro conjunto de dois baldes com espremedor, capacidade para 25 litros cada, sendo um balde azul e outro vermelho </t>
    </r>
    <r>
      <rPr>
        <sz val="8"/>
        <rFont val="Calibri"/>
        <family val="2"/>
        <scheme val="minor"/>
      </rPr>
      <t>para limpeza seletiva, com bandeja na hasta que serve para empurrar. Estrutura em polipropileno injetado não reciclado. Rodízios projetados para facilitar a manutenção e higienização. Sistema de espremedor com pressão superior. Clip de fixação para haste. Alça em aço tubular com pintura eletrostática.</t>
    </r>
  </si>
  <si>
    <r>
      <rPr>
        <b/>
        <sz val="8"/>
        <rFont val="Calibri"/>
        <family val="2"/>
        <scheme val="minor"/>
      </rPr>
      <t xml:space="preserve">Carro de almoxarife: </t>
    </r>
    <r>
      <rPr>
        <sz val="8"/>
        <rFont val="Calibri"/>
        <family val="2"/>
        <scheme val="minor"/>
      </rPr>
      <t>fechado em tela, possui 1/2 porta basculante, assoalho em perfil de chapa de aco, Possui 1 puchador-sistema quinta roda. Medidas externas: 150 comprimento x 80 largura x 100 de altura (cm). Rodagem: possui 4 rodas pneumaticas 410-350x8 roletadas. Capacidade de carga 800 kilos. Acabamento em pintura eletrostatica líquida.</t>
    </r>
  </si>
  <si>
    <r>
      <rPr>
        <b/>
        <sz val="8"/>
        <color theme="1"/>
        <rFont val="Calibri"/>
        <family val="2"/>
        <scheme val="minor"/>
      </rPr>
      <t>Escada de alumínio com 7 degraus duplos</t>
    </r>
    <r>
      <rPr>
        <sz val="8"/>
        <color theme="1"/>
        <rFont val="Calibri"/>
        <family val="2"/>
        <scheme val="minor"/>
      </rPr>
      <t>, reforçada e segura; modelo: 7 degraus duplos; cor: vermelho; tipo de posição: de abrir; materiais da estrutura: alumínio; quantidade de degraus: 7; altura máxima da escada: 1,54 m; altura da total da escada fechada: 215 cm; largura da escada: 52 cm; extensível: não; telescópica: não; dobrável: não; peso: 7.5 kg; peso máximo suportado: 120 kg.</t>
    </r>
  </si>
  <si>
    <r>
      <rPr>
        <b/>
        <sz val="8"/>
        <color theme="1"/>
        <rFont val="Calibri"/>
        <family val="2"/>
        <scheme val="minor"/>
      </rPr>
      <t>Escada extensível de alumínio com fibra de vidro vazada (EAFV)</t>
    </r>
    <r>
      <rPr>
        <sz val="8"/>
        <color theme="1"/>
        <rFont val="Calibri"/>
        <family val="2"/>
        <scheme val="minor"/>
      </rPr>
      <t xml:space="preserve">, compostas por duas partes: uma parte fixa e a outra extensível. A parte extensível içada por meio de uma corda travando a catraca nos degraus vazados, regulando a altura até o máximo permitido pelos limitadores. Alta durabilidade e leveza, resistentes a impactos, corrosão química e não condutoras de eletricidade, o que as tornam totalmente seguras. Fabricadas conforme a norma ABNT/NBR 16308 e ANSI A 14. 5; cor: laranja; tipo de posição: reta; materiais da estrutura:  fibra de vidro; quantidade de degraus: 19; altura máxima da escada: 6 m; altura da escada fechada: 3,6 m; largura da escada: 40 cm; extensível: sim; telescópica: sim; dobrável: não; peso: 19 kg; peso máximo suportado: 136 kg. </t>
    </r>
  </si>
  <si>
    <t>Total Mês:</t>
  </si>
  <si>
    <t>* Proposta de fornecimento poderá ser alterada pelo Complexo de acordo com a necessidade.</t>
  </si>
  <si>
    <t>Total de Funcionarios:</t>
  </si>
  <si>
    <t>Mensal por funcionario:</t>
  </si>
  <si>
    <t>Valor Unitário (R$)</t>
  </si>
  <si>
    <t>Valor Total (R$)</t>
  </si>
  <si>
    <t>Total Ano:</t>
  </si>
  <si>
    <r>
      <rPr>
        <b/>
        <sz val="8"/>
        <rFont val="Calibri"/>
        <family val="2"/>
        <scheme val="minor"/>
      </rPr>
      <t>Álcoo isopropílico líquido 99,80% para uso hospitalar:</t>
    </r>
    <r>
      <rPr>
        <sz val="8"/>
        <rFont val="Calibri"/>
        <family val="2"/>
        <scheme val="minor"/>
      </rPr>
      <t xml:space="preserve"> eliminação de germes sem danificar os componentes eletrônicos, limpeza de componentes eletrônicos: computador, monitor, mouse, teclado, notebook, aparelhjos telefônicos , etc. Não oxida as peças, evaporaçao ágil que garante secagem livre de manchas com grau de pureza elevada.</t>
    </r>
  </si>
  <si>
    <t>Fasco de 1.000 ml</t>
  </si>
  <si>
    <t>Refil de 600 ml</t>
  </si>
  <si>
    <r>
      <t>Desinfetante, detergente e desodorizante à base de quaternário de amônio de 5ª geração e peróxido de hidrogênio para uso hospitalar:</t>
    </r>
    <r>
      <rPr>
        <sz val="8"/>
        <rFont val="Calibri"/>
        <family val="2"/>
        <scheme val="minor"/>
      </rPr>
      <t xml:space="preserve"> desinfetante de nível intermediário, detergente e desodorizante de alto desempenho, indicado para área hospitalar de alto desempenho, formulado à base de Quaternário de Amônio de 5ª geração e Peróxido de Hidrogênio, ativos bactericidas que proporcionam alto desempenho em um amplo espectro de microrganismos, elimina 99,999% de microrganismos da superfície fixas diversas, ação bacteriostática aprox. 72 horas. Aparência: líquido transparente, cor: Incolor, odor: característico, pH: 2,0 - 3,0, princípio ativo bactericida: Peróxido de Hidrogênio 4,25% e Cloreto de cocobenzil alquil dimetil amônio, Cloreto de didecil dimetil amônio 5,6%. Composição: água, tensoativo não-iônico, acidificante e ativos. Produto saneante com registro na ANVISA.</t>
    </r>
  </si>
  <si>
    <t>Bombona de 5 litros</t>
  </si>
  <si>
    <r>
      <rPr>
        <b/>
        <sz val="8"/>
        <rFont val="Calibri"/>
        <family val="2"/>
        <scheme val="minor"/>
      </rPr>
      <t>Cera acrílica antiderrapante para piso com brilho intenso para uso hospitalar:</t>
    </r>
    <r>
      <rPr>
        <sz val="8"/>
        <rFont val="Calibri"/>
        <family val="2"/>
        <scheme val="minor"/>
      </rPr>
      <t xml:space="preserve"> base acrílica metalizada resistente ao tráfego, ideal para vulcapisos, paviflex, cimento polido, granilite, granitina e manta vinílica em áreas internas, não inflamável e biodegradável. Rendimento: 1 litro pode ser distribuído em até 40 m². Aspecto: líquido opaco, cor: Branco, sem odor, pH (tal qual): 6,0 – 9,0.</t>
    </r>
    <r>
      <rPr>
        <b/>
        <sz val="8"/>
        <rFont val="Calibri"/>
        <family val="2"/>
        <scheme val="minor"/>
      </rPr>
      <t/>
    </r>
  </si>
  <si>
    <r>
      <rPr>
        <b/>
        <sz val="8"/>
        <rFont val="Calibri"/>
        <family val="2"/>
        <scheme val="minor"/>
      </rPr>
      <t>Removedor de cera e sujeira pesadas de piso para uso hospitalar:</t>
    </r>
    <r>
      <rPr>
        <sz val="8"/>
        <rFont val="Calibri"/>
        <family val="2"/>
        <scheme val="minor"/>
      </rPr>
      <t xml:space="preserve"> baixo odor, alto poder de emulsificação e saponificação de sujeira e graxa, remove sujeira pesada de qualquer tipo de piso, revestimento e superfície laváveis. Possui ação desengordurante e desengraxante.</t>
    </r>
  </si>
  <si>
    <r>
      <rPr>
        <b/>
        <sz val="8"/>
        <color theme="1"/>
        <rFont val="Calibri"/>
        <family val="2"/>
        <scheme val="minor"/>
      </rPr>
      <t>Ácido muriático desincrustrante para limpeza e uso hospitalar:</t>
    </r>
    <r>
      <rPr>
        <sz val="8"/>
        <color theme="1"/>
        <rFont val="Calibri"/>
        <family val="2"/>
        <scheme val="minor"/>
      </rPr>
      <t xml:space="preserve"> composição: 55% H2O + 7% Ácido Sulfonico + 3% Amido + 35% HCL (Ácido Clorídrico mais veículos), limpeza pesada de calçadas e pastilhas, aspecto físico: líquido límpido, incolor/amarelado, fumegante.</t>
    </r>
  </si>
  <si>
    <r>
      <rPr>
        <b/>
        <sz val="8"/>
        <rFont val="Calibri"/>
        <family val="2"/>
        <scheme val="minor"/>
      </rPr>
      <t>Papel higiênico em rolão de 300 metros 100% celulose virgem:</t>
    </r>
    <r>
      <rPr>
        <sz val="8"/>
        <rFont val="Calibri"/>
        <family val="2"/>
        <scheme val="minor"/>
      </rPr>
      <t xml:space="preserve"> papel higiênico fabricado com 100% celulose virgem: produzido com matéria prima virgem, ou seja, a celulose pura, sem que ela tenha sido utilizada para a fabricação de nenhum outro papel. Papel de alta qualidade, macio, confortável e resistente, não esfarela durante o uso, branco, absorvente, sem odor, embalados em fardos com 08 rolos.</t>
    </r>
  </si>
  <si>
    <t>Fardo com 8 rolos de 300 metros</t>
  </si>
  <si>
    <r>
      <rPr>
        <b/>
        <sz val="8"/>
        <rFont val="Calibri"/>
        <family val="2"/>
        <scheme val="minor"/>
      </rPr>
      <t>Papel toalha interfolhas de 02 ou 03 dobras 100% celulose virgem:</t>
    </r>
    <r>
      <rPr>
        <sz val="8"/>
        <rFont val="Calibri"/>
        <family val="2"/>
        <scheme val="minor"/>
      </rPr>
      <t xml:space="preserve"> folha simples de primeira qualidade sem rebarbas no recorte, macio, com alto poder de absorção e resistência, 100% de celulose virgem, sem deixar resíduos nas mãos, sem fragrância, cor branca, medindo aproximadamente 23x21 cm, fardo de 1000 folhas, divididas em 04 blocos de 250 folhas cada. O produto deve estar de acordo com as normas da ABNT. Próprio para uso hospitalar. Contendo identificação da classe, marca, quantidade de folhas, dimensão da folha, nome do fabricante, CNPJ e telefone do SAC. </t>
    </r>
  </si>
  <si>
    <r>
      <rPr>
        <b/>
        <sz val="8"/>
        <color theme="1"/>
        <rFont val="Calibri"/>
        <family val="2"/>
        <scheme val="minor"/>
      </rPr>
      <t xml:space="preserve">Saco plástico preto 30 litros espessura 0,06 micras: </t>
    </r>
    <r>
      <rPr>
        <sz val="8"/>
        <color theme="1"/>
        <rFont val="Calibri"/>
        <family val="2"/>
        <scheme val="minor"/>
      </rPr>
      <t>saco de alta qualidade, excelente resistência e elasticidade, produzidos com polietileno de baixa densidade linear, resistência mecânica superior, capacidade 30 litros ou 6 kg. Dimensões aproximadas: 59 cm de altura x 57 cm de largura. Espessura de 0,06 micras.</t>
    </r>
  </si>
  <si>
    <r>
      <rPr>
        <b/>
        <sz val="8"/>
        <rFont val="Calibri"/>
        <family val="2"/>
        <scheme val="minor"/>
      </rPr>
      <t>Saco plástico resistente branco leitoso 40 litros espessura em micras conforme ABNT:</t>
    </r>
    <r>
      <rPr>
        <sz val="8"/>
        <rFont val="Calibri"/>
        <family val="2"/>
        <scheme val="minor"/>
      </rPr>
      <t xml:space="preserve"> confeccionado com resina termoplástica virgem de acordo com as normas ABNT NBR 9191/2002 e demais normas complementares constantes aplicáveis, devendo constar a inscrição e símbolo de material "infectante". Dimensões aproximadas: 55 cm de altura e 45 de largura. </t>
    </r>
  </si>
  <si>
    <r>
      <rPr>
        <b/>
        <sz val="8"/>
        <rFont val="Calibri"/>
        <family val="2"/>
        <scheme val="minor"/>
      </rPr>
      <t xml:space="preserve">Saco plástico resistente laranja 40 litros espessura conforme ABNT: </t>
    </r>
    <r>
      <rPr>
        <sz val="8"/>
        <rFont val="Calibri"/>
        <family val="2"/>
        <scheme val="minor"/>
      </rPr>
      <t>confeccionados com matéria prima selecionada, aditivado de resinas que proporcionam resistência e robustez, com simbologia de tóxico - resíduo químico. Dimensões aproximadas: 55 cm de altura e 45 cm de largura.</t>
    </r>
  </si>
  <si>
    <r>
      <rPr>
        <b/>
        <sz val="8"/>
        <rFont val="Calibri"/>
        <family val="2"/>
        <scheme val="minor"/>
      </rPr>
      <t xml:space="preserve">Saco plástico preto 50 litros espessura 0,06 micras: </t>
    </r>
    <r>
      <rPr>
        <sz val="8"/>
        <rFont val="Calibri"/>
        <family val="2"/>
        <scheme val="minor"/>
      </rPr>
      <t>saco de alta qualidade, excelente resistência e elasticidade, produzidos com polietileno de baixa densidade linear, resistência mecânica superior. Capacidade 50 litros ou 10 kg. Dimensões aproximadas: 70 cm de altura, 63 cm de largura, espessurade 0,06 micras.</t>
    </r>
  </si>
  <si>
    <r>
      <rPr>
        <b/>
        <sz val="8"/>
        <rFont val="Calibri"/>
        <family val="2"/>
        <scheme val="minor"/>
      </rPr>
      <t xml:space="preserve">Saco plástico preto 100 litros espessura 0,08 micras: </t>
    </r>
    <r>
      <rPr>
        <sz val="8"/>
        <rFont val="Calibri"/>
        <family val="2"/>
        <scheme val="minor"/>
      </rPr>
      <t>saco de alta qualidade, excelente resistência e elasticidade, produzidos com polietileno de baixa densidade linear, resistência mecânica superior, capacidade 100 litros ou 20 kg. Dimensões aproximadas: 92 cm de altura e 75 cm de largura, espessurade 0,08 micras.</t>
    </r>
  </si>
  <si>
    <r>
      <rPr>
        <b/>
        <sz val="8"/>
        <rFont val="Calibri"/>
        <family val="2"/>
        <scheme val="minor"/>
      </rPr>
      <t xml:space="preserve">Saco plástico resistente branco leitoso 100 litros espessura em micras conforme ABNT: </t>
    </r>
    <r>
      <rPr>
        <sz val="8"/>
        <rFont val="Calibri"/>
        <family val="2"/>
        <scheme val="minor"/>
      </rPr>
      <t>confeccionado com resina termoplástica virgem de acordo com as normas ABNT NBR 9191/2002 e demais normas complementares constantes aplicáveis, devendo constar a inscrição e símbolo de material "infectante". Dimensões aproximadas: 105 cm de altura e 75 cm de largura.</t>
    </r>
  </si>
  <si>
    <r>
      <rPr>
        <b/>
        <sz val="8"/>
        <color theme="1"/>
        <rFont val="Calibri"/>
        <family val="2"/>
        <scheme val="minor"/>
      </rPr>
      <t>Saco plástico azul 100 litros espessura 0,06 micras:</t>
    </r>
    <r>
      <rPr>
        <sz val="8"/>
        <color theme="1"/>
        <rFont val="Calibri"/>
        <family val="2"/>
        <scheme val="minor"/>
      </rPr>
      <t xml:space="preserve"> saco de alta qualidade, excelente resistência e elasticidade, produzidos com polietileno de baixa densidade linear, resistência mecânica superior. Capacidade 100 litros. Dimensões aproximadas: 90 cm de altura, 75 cm de largura, espessurade 0,06 micras.</t>
    </r>
    <r>
      <rPr>
        <b/>
        <sz val="8"/>
        <color theme="1"/>
        <rFont val="Calibri"/>
        <family val="2"/>
        <scheme val="minor"/>
      </rPr>
      <t/>
    </r>
  </si>
  <si>
    <t>Consumo *</t>
  </si>
  <si>
    <r>
      <rPr>
        <b/>
        <sz val="8"/>
        <color theme="1"/>
        <rFont val="Calibri"/>
        <family val="2"/>
        <scheme val="minor"/>
      </rPr>
      <t xml:space="preserve">Aplicador de cera 35 cm com cabo de alumínio: </t>
    </r>
    <r>
      <rPr>
        <sz val="8"/>
        <color theme="1"/>
        <rFont val="Calibri"/>
        <family val="2"/>
        <scheme val="minor"/>
      </rPr>
      <t>cabo de alumínio 1,40 cm, aplicador com sistema de fixação mola-trava para fácil colocação do cabo e a angulação de 180° permite a aplicação em áreas de difícil acesso. Haste ou suporte de 35 cm de largura; para refil de luva de lã.</t>
    </r>
  </si>
  <si>
    <r>
      <rPr>
        <b/>
        <sz val="8"/>
        <color theme="1"/>
        <rFont val="Calibri"/>
        <family val="2"/>
        <scheme val="minor"/>
      </rPr>
      <t>Refil luva para aplicador de cera 35 cm:</t>
    </r>
    <r>
      <rPr>
        <sz val="8"/>
        <color theme="1"/>
        <rFont val="Calibri"/>
        <family val="2"/>
        <scheme val="minor"/>
      </rPr>
      <t xml:space="preserve"> luva acrílica ultra absorvente, lavável e resistente 35 cm.</t>
    </r>
  </si>
  <si>
    <r>
      <rPr>
        <b/>
        <sz val="8"/>
        <color theme="1"/>
        <rFont val="Calibri"/>
        <family val="2"/>
        <scheme val="minor"/>
      </rPr>
      <t xml:space="preserve">Borrifador plástico transparente 500ml: </t>
    </r>
    <r>
      <rPr>
        <sz val="8"/>
        <color theme="1"/>
        <rFont val="Calibri"/>
        <family val="2"/>
        <scheme val="minor"/>
      </rPr>
      <t>frasco transparente, borrifador com válvula de regulagem para “off” e “spray”, identificação no rótulo do seu conteúdo, lote e data de validade para monitoramento do saneante, com graduação de quantidade, aplicação de material de limpeza.</t>
    </r>
  </si>
  <si>
    <r>
      <rPr>
        <b/>
        <sz val="8"/>
        <color theme="1"/>
        <rFont val="Calibri"/>
        <family val="2"/>
        <scheme val="minor"/>
      </rPr>
      <t>Desentupidor de pia:</t>
    </r>
    <r>
      <rPr>
        <sz val="8"/>
        <color theme="1"/>
        <rFont val="Calibri"/>
        <family val="2"/>
        <scheme val="minor"/>
      </rPr>
      <t xml:space="preserve"> desentupidor base em forma de sanfona de borracha diâmetro aprox. de 10 a 15 cm, com suporte ou cabo plástico antômico para mão, o qual poderá ser retirado para rosqueamento de cabo de vassoura/rodo convencional na sanfona.</t>
    </r>
  </si>
  <si>
    <r>
      <rPr>
        <b/>
        <sz val="8"/>
        <color theme="1"/>
        <rFont val="Calibri"/>
        <family val="2"/>
        <scheme val="minor"/>
      </rPr>
      <t>Desentupidor de vaso sanitário:</t>
    </r>
    <r>
      <rPr>
        <sz val="8"/>
        <color theme="1"/>
        <rFont val="Calibri"/>
        <family val="2"/>
        <scheme val="minor"/>
      </rPr>
      <t xml:space="preserve"> base em forma de câmara de borracha inflável para compensar irregularidades entre as faces da tampa e borda superior do vaso, com cabo de madeira ou plástico com no mínimo 60cm de comprimento.</t>
    </r>
  </si>
  <si>
    <r>
      <rPr>
        <b/>
        <sz val="8"/>
        <rFont val="Calibri"/>
        <family val="2"/>
        <scheme val="minor"/>
      </rPr>
      <t>Escova limpeza geral multiuso com alça:</t>
    </r>
    <r>
      <rPr>
        <sz val="8"/>
        <rFont val="Calibri"/>
        <family val="2"/>
        <scheme val="minor"/>
      </rPr>
      <t xml:space="preserve"> escovinha corpo plástico e cerdas resistentes de nylon, formato retangular cantos arredondados, usada para retirar sujeira pesada. Dimensões aproximadas: 11 cm de comrpimento e 8 cm de largura.</t>
    </r>
  </si>
  <si>
    <r>
      <rPr>
        <b/>
        <sz val="8"/>
        <rFont val="Calibri"/>
        <family val="2"/>
        <scheme val="minor"/>
      </rPr>
      <t>Conjunto limpa tudo LT completo cabo de alumínio 1,40 m: s</t>
    </r>
    <r>
      <rPr>
        <sz val="8"/>
        <rFont val="Calibri"/>
        <family val="2"/>
        <scheme val="minor"/>
      </rPr>
      <t>uporte limpa tudo articulado e durável com garras que prendem firmemente as fibras sintéticas de limpezace e encaixe de rosca para ser acoplado ao cabo de alumínio retrátil. Cabo de Alumínio retrátil com rosca na ponta, alcance de até 1,40 m de altura. Suporte pode utiliza fibra branca para limpeza leve sem provocar riscos ou fibra verde para limpeza pesada, fibras duráveis e resistentes, essas fibras podem ser lavadas e higienizadas diversas vezes, prolongando seu uso por muito tempo.</t>
    </r>
  </si>
  <si>
    <r>
      <rPr>
        <b/>
        <sz val="8"/>
        <rFont val="Calibri"/>
        <family val="2"/>
        <scheme val="minor"/>
      </rPr>
      <t>Fibra branca limpeza leve para suporte limpa tudo:</t>
    </r>
    <r>
      <rPr>
        <sz val="8"/>
        <rFont val="Calibri"/>
        <family val="2"/>
        <scheme val="minor"/>
      </rPr>
      <t xml:space="preserve"> produto á base de fibras sintéticas branca e macia  para limpeza delicada, abrasividade mínima nas duas faces, unidas por resina à prova dágua para limpeza leve sem riscar.  Dimensões aproximadas: 26 cm x 10 cm.</t>
    </r>
  </si>
  <si>
    <r>
      <rPr>
        <b/>
        <sz val="8"/>
        <rFont val="Calibri"/>
        <family val="2"/>
        <scheme val="minor"/>
      </rPr>
      <t xml:space="preserve">Fibra verde limpeza pesada para suporte limp tudo: </t>
    </r>
    <r>
      <rPr>
        <sz val="8"/>
        <rFont val="Calibri"/>
        <family val="2"/>
        <scheme val="minor"/>
      </rPr>
      <t>produto à base de fibras sintéticas verde e mineral abrasivo nas duas faces, unidos por resina à prova dágua para limpeza pesada.  Dimensões aproximadas: 26 cm x 10 cm.</t>
    </r>
  </si>
  <si>
    <r>
      <rPr>
        <b/>
        <sz val="8"/>
        <color theme="1"/>
        <rFont val="Calibri"/>
        <family val="2"/>
        <scheme val="minor"/>
      </rPr>
      <t>Pano multiuso para uso único 300 metros:</t>
    </r>
    <r>
      <rPr>
        <sz val="8"/>
        <color theme="1"/>
        <rFont val="Calibri"/>
        <family val="2"/>
        <scheme val="minor"/>
      </rPr>
      <t xml:space="preserve"> pano multiuso de boa qualidade, porém para uso único, fibras resistente a solventes. Rolo com 300 metros, picotado com 600 panos ou flanelas, falenla medindo aproximadamente 28 cm x 50 cm.</t>
    </r>
  </si>
  <si>
    <t>Rolo de 300 metros</t>
  </si>
  <si>
    <r>
      <rPr>
        <b/>
        <sz val="8"/>
        <rFont val="Calibri"/>
        <family val="2"/>
        <scheme val="minor"/>
      </rPr>
      <t>Rodo mop mágico completo inteligente flat plano 360° flexível limpeza rápida tecnologia puxe e empurre: c</t>
    </r>
    <r>
      <rPr>
        <sz val="8"/>
        <rFont val="Calibri"/>
        <family val="2"/>
        <scheme val="minor"/>
      </rPr>
      <t>apacidade de giro em até 360°, com sistema de limpeza rápida que deixa seu Mop limpo e pronto uso em poucos segundos, através da tecnologia puxe e empurre, a água suja sai do pano de maneira automática, não acompanha balde, pois possui um sistema de torção direto na haste ou cabo. Cabo telescópico em alumínio e polipropileno, ajustável para melhor desempenho e suporte ou haste de policloreto de vinila (PVC) ou polipropileno, com possibilidade de receber 3 tipos de luvas em microfibra.</t>
    </r>
  </si>
  <si>
    <r>
      <t>Refil Luva vermelha para mop rodo mágico inteligente plano  360° flexível limpeza rápida tecnologia puxe e empurre::</t>
    </r>
    <r>
      <rPr>
        <sz val="8"/>
        <color theme="1"/>
        <rFont val="Calibri"/>
        <family val="2"/>
        <scheme val="minor"/>
      </rPr>
      <t xml:space="preserve"> refil para rodo inteligente Mop 360°, microfibra.</t>
    </r>
  </si>
  <si>
    <r>
      <t>Refil Luva laranja para mop rodo mágico inteligente plano  360° flexível limpeza rápida tecnologia puxe e empurre::</t>
    </r>
    <r>
      <rPr>
        <sz val="8"/>
        <color theme="1"/>
        <rFont val="Calibri"/>
        <family val="2"/>
        <scheme val="minor"/>
      </rPr>
      <t xml:space="preserve"> refil para rodo inteligente Mop 360°, microfibra.</t>
    </r>
  </si>
  <si>
    <r>
      <t>Rodo mop úmido completo esfregão cabeleira:</t>
    </r>
    <r>
      <rPr>
        <sz val="8"/>
        <color theme="1"/>
        <rFont val="Calibri"/>
        <family val="2"/>
        <scheme val="minor"/>
      </rPr>
      <t xml:space="preserve"> cabo telescópico retrátil de alumínio com 1,40m, ajustável para melhor desempenho, suporte ou haste de policloreto de vinila (PVC) ou polipropileno em forma de garra e refil cabeleira crú com ponta loop e cinta. Mop para ser usado em conjunto com balde espremedor.</t>
    </r>
  </si>
  <si>
    <r>
      <rPr>
        <b/>
        <sz val="8"/>
        <color theme="1"/>
        <rFont val="Calibri"/>
        <family val="2"/>
        <scheme val="minor"/>
      </rPr>
      <t>Refil para mop úmido esfregão 340g cintas na cor vermelho para haste em garra:</t>
    </r>
    <r>
      <rPr>
        <sz val="8"/>
        <color theme="1"/>
        <rFont val="Calibri"/>
        <family val="2"/>
        <scheme val="minor"/>
      </rPr>
      <t xml:space="preserve"> refil para mop úmido confeccionado com fios 100% algodão para limpeza em geral, tipo cabeleira, cinta superior e inferior na cor vermelho, ponta dobrada (loop com cinta).</t>
    </r>
  </si>
  <si>
    <r>
      <rPr>
        <b/>
        <sz val="8"/>
        <color theme="1"/>
        <rFont val="Calibri"/>
        <family val="2"/>
        <scheme val="minor"/>
      </rPr>
      <t>Refil para mop úmido esfregão 340g cintas na cor amarelo para haste em garra:</t>
    </r>
    <r>
      <rPr>
        <sz val="8"/>
        <color theme="1"/>
        <rFont val="Calibri"/>
        <family val="2"/>
        <scheme val="minor"/>
      </rPr>
      <t xml:space="preserve"> refil para mop úmido confeccionado com fios 100% algodão para limpeza em geral, tipo cabeleira, cinta superior e inferior na cor amarelo, ponta dobrada (loop com cinta).</t>
    </r>
  </si>
  <si>
    <r>
      <rPr>
        <b/>
        <sz val="8"/>
        <color theme="1"/>
        <rFont val="Calibri"/>
        <family val="2"/>
        <scheme val="minor"/>
      </rPr>
      <t>Refil para mop úmido esfregão 340g cintas cor azul para haste em garra:</t>
    </r>
    <r>
      <rPr>
        <sz val="8"/>
        <color theme="1"/>
        <rFont val="Calibri"/>
        <family val="2"/>
        <scheme val="minor"/>
      </rPr>
      <t xml:space="preserve"> refil para mop úmido confeccionado com fios 100% algodão para limpeza em geral, tipo cabeleira, cinta superior e inferior na cor azul, ponta dobrada (loop com cinta).</t>
    </r>
  </si>
  <si>
    <r>
      <rPr>
        <b/>
        <sz val="8"/>
        <rFont val="Calibri"/>
        <family val="2"/>
        <scheme val="minor"/>
      </rPr>
      <t xml:space="preserve">Rodo 30 cm completo cabo de alumínio 1,30 m: </t>
    </r>
    <r>
      <rPr>
        <sz val="8"/>
        <rFont val="Calibri"/>
        <family val="2"/>
        <scheme val="minor"/>
      </rPr>
      <t>cabo de alumínio de 1,30 m com  rosca plástica na ponta para encaixe da base, suporte ou base em  polipropileno com 30 cm de largura, contendo 2 unidas de lâminas de EVA.</t>
    </r>
  </si>
  <si>
    <r>
      <rPr>
        <b/>
        <sz val="8"/>
        <rFont val="Calibri"/>
        <family val="2"/>
        <scheme val="minor"/>
      </rPr>
      <t xml:space="preserve">Rodo 60 cm completo cabo de alumínio 1,40 m: </t>
    </r>
    <r>
      <rPr>
        <sz val="8"/>
        <rFont val="Calibri"/>
        <family val="2"/>
        <scheme val="minor"/>
      </rPr>
      <t>cabo de alumínio de 1,40 m com  rosca plástica na ponta para encaixe da base, suporte ou base em  polipropileno com 600 cm de largura, contendo 2 unidas de lâminas de EVA.</t>
    </r>
  </si>
  <si>
    <r>
      <rPr>
        <b/>
        <sz val="8"/>
        <rFont val="Calibri"/>
        <family val="2"/>
        <scheme val="minor"/>
      </rPr>
      <t>Balde plástico vermelho de limpeza com bico e alça 10 litos:</t>
    </r>
    <r>
      <rPr>
        <sz val="8"/>
        <rFont val="Calibri"/>
        <family val="2"/>
        <scheme val="minor"/>
      </rPr>
      <t xml:space="preserve"> balde plástico não reciclado de excelente qualidade, resistente e durável, cor vermelho,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</si>
  <si>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amarelo de limpeza com bico e alça 10 litos:</t>
    </r>
    <r>
      <rPr>
        <sz val="8"/>
        <rFont val="Calibri"/>
        <family val="2"/>
        <scheme val="minor"/>
      </rPr>
      <t xml:space="preserve"> balde plástico não reciclado de excelente qualidade, resistente e durável, cor amarelo,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</si>
  <si>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azul de limpeza com bico e alça 10 litos:</t>
    </r>
    <r>
      <rPr>
        <sz val="8"/>
        <rFont val="Calibri"/>
        <family val="2"/>
        <scheme val="minor"/>
      </rPr>
      <t xml:space="preserve"> balde plástico não reciclado de excelente qualidade, resistente e durável, cor azul,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</si>
  <si>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vermelho de limpeza com bico e alça plástica 08 litos:</t>
    </r>
    <r>
      <rPr>
        <sz val="8"/>
        <rFont val="Calibri"/>
        <family val="2"/>
        <scheme val="minor"/>
      </rPr>
      <t xml:space="preserve"> balde plástico não reciclado de excelente qualidade, resistente e durável, cor vermelho, 8 litros, com pelo menos um bico direcionador de água e alça plástica anatômica e segura, contendo marcação da litragem e cavidade no fundo para encaixe dos dedos, oferecendo segurança no esvaziamento. Dimensões aproximadas: 26,0 cm de altura, 26,0 cm de largura e 27,0 cm de comprimento.</t>
    </r>
  </si>
  <si>
    <r>
      <rPr>
        <b/>
        <sz val="8"/>
        <rFont val="Calibri"/>
        <family val="2"/>
        <scheme val="minor"/>
      </rPr>
      <t>Balde plástico amarelo de limpeza com bico e alça plástica 08 litos:</t>
    </r>
    <r>
      <rPr>
        <sz val="8"/>
        <rFont val="Calibri"/>
        <family val="2"/>
        <scheme val="minor"/>
      </rPr>
      <t xml:space="preserve"> balde plástico não reciclado de excelente qualidade, resistente e durável, cor amarelo, 8 litros, com pelo menos um bico direcionador de água e alça plástica anatômica e segura, contendo marcação da litragem e cavidade no fundo para encaixe dos dedos, o que facilita seu esvaziamento.</t>
    </r>
  </si>
  <si>
    <r>
      <rPr>
        <b/>
        <sz val="8"/>
        <rFont val="Calibri"/>
        <family val="2"/>
        <scheme val="minor"/>
      </rPr>
      <t>Balde plástico azul de limpeza com bico e alça plástica 08 litos:</t>
    </r>
    <r>
      <rPr>
        <sz val="8"/>
        <rFont val="Calibri"/>
        <family val="2"/>
        <scheme val="minor"/>
      </rPr>
      <t xml:space="preserve"> balde plástico não reciclado de excelente qualidade, resistente e durável, cor azul, 8 litros, com pelo menos um bico direcionador de água e alça plástica anatômica e segura, contendo marcação da litragem e cavidade no fundo para encaixe dos dedos, o que facilita seu esvaziamento.</t>
    </r>
  </si>
  <si>
    <r>
      <t xml:space="preserve">Lã ou esponja de aço com 08 unidades pesando 60g: </t>
    </r>
    <r>
      <rPr>
        <sz val="8"/>
        <rFont val="Calibri"/>
        <family val="2"/>
        <scheme val="minor"/>
      </rPr>
      <t>produzida com aço de alta qualidade.</t>
    </r>
  </si>
  <si>
    <t>Pacote com 08 unidades</t>
  </si>
  <si>
    <r>
      <t>Disco abrasivo preto ou verde de limpeza para enceradeira industrial 350 mm:</t>
    </r>
    <r>
      <rPr>
        <sz val="8"/>
        <rFont val="Calibri"/>
        <family val="2"/>
        <scheme val="minor"/>
      </rPr>
      <t xml:space="preserve"> disco verde para  enceradeira de 350 mm, limpeza e manutenção periódica de pisos. Dimensões aproximadas: 350 mm x 350 mm x 20 mm.</t>
    </r>
  </si>
  <si>
    <r>
      <t>Disco branco lustrador para enceradeira industrial 350 mm:</t>
    </r>
    <r>
      <rPr>
        <sz val="8"/>
        <rFont val="Calibri"/>
        <family val="2"/>
        <scheme val="minor"/>
      </rPr>
      <t xml:space="preserve"> disco branco lustrador de alto brilho para enceradeira de 350 mm. Dimensões aproximadas: 350 mm x 350 mm x 20 mm.</t>
    </r>
  </si>
  <si>
    <r>
      <t>Escova para enceradeira 350mm cerdas de nylon com flange:</t>
    </r>
    <r>
      <rPr>
        <sz val="8"/>
        <rFont val="Calibri"/>
        <family val="2"/>
        <scheme val="minor"/>
      </rPr>
      <t xml:space="preserve"> escova em disco alta qualidade de madeira com cerdas de nylon, com flange para enceradeira 350 mm, lavagem de pisos rústicos, cerâmica não vitrificadas, pisos anti-derrapantes, lajotas, pedras não polidas, concreto.</t>
    </r>
  </si>
  <si>
    <r>
      <rPr>
        <b/>
        <sz val="8"/>
        <color theme="1"/>
        <rFont val="Calibri"/>
        <family val="2"/>
        <scheme val="minor"/>
      </rPr>
      <t xml:space="preserve">Diluidor de produtos químicos concentrados: </t>
    </r>
    <r>
      <rPr>
        <sz val="8"/>
        <color theme="1"/>
        <rFont val="Calibri"/>
        <family val="2"/>
        <scheme val="minor"/>
      </rPr>
      <t>com sistema que fornece, junto à passagem e pressão da água, força para sucção do produto químico. A diluição precisa garantida , que define a quantidade de produto químico que será misturado com água. Equipamento hidráulico sem necessidade de uso de ponto de energia, acionamento por válvula de esfera com alavanca, com kit completo de instalação e 2 válvulas anti-retorno em EPDM. Diluição Mín. 6:1 e Máx 461:1, Pressão Mín. 0,5 bar e Máx. 3 bar, Vazão Mín. 4,5 l/min (em 0,5 bar) e Máx. 10 l/min (em 3 bar), Mangueira de entrada de produto 5/16”, Mangueira de entrada de água 1/2” e Mangueira de saída de solução 1/2”.</t>
    </r>
  </si>
  <si>
    <r>
      <t>Espátula em aço carbono flexível de 6 Cm:</t>
    </r>
    <r>
      <rPr>
        <sz val="8"/>
        <rFont val="Calibri"/>
        <family val="2"/>
        <scheme val="minor"/>
      </rPr>
      <t xml:space="preserve">  fabricada em aço carbono especial de alta qualidade, lâmina com 6 cm de largura, excelente durabilidade do fio, cabo com ranhuras e formato ergonômico, produzido em polipropileno de alta resistência.</t>
    </r>
  </si>
  <si>
    <r>
      <rPr>
        <b/>
        <sz val="8"/>
        <rFont val="Calibri"/>
        <family val="2"/>
        <scheme val="minor"/>
      </rPr>
      <t xml:space="preserve">Kit profissional para limpeza de vidros, </t>
    </r>
    <r>
      <rPr>
        <sz val="8"/>
        <rFont val="Calibri"/>
        <family val="2"/>
        <scheme val="minor"/>
      </rPr>
      <t>composto, no mínimo, por 1 extensão telescópica de 1 a 3 m, 1 cabo de fixação, guias removíveis de 15cm, 25cm, 35cm e 45cm, 1 raspador de segurança, 10 lâminas para raspador de segurança, 1 raspador multiuso, 10 lâminas para raspador multiuso, 1 lavador de vidros 35cm, 1 luva para lavador 35cm, 1 lâmina de borracha 91cm.</t>
    </r>
  </si>
  <si>
    <r>
      <rPr>
        <b/>
        <sz val="8"/>
        <color theme="1"/>
        <rFont val="Calibri"/>
        <family val="2"/>
        <scheme val="minor"/>
      </rPr>
      <t>Limpador magnético</t>
    </r>
    <r>
      <rPr>
        <sz val="8"/>
        <color theme="1"/>
        <rFont val="Calibri"/>
        <family val="2"/>
        <scheme val="minor"/>
      </rPr>
      <t xml:space="preserve"> </t>
    </r>
    <r>
      <rPr>
        <b/>
        <sz val="8"/>
        <color theme="1"/>
        <rFont val="Calibri"/>
        <family val="2"/>
        <scheme val="minor"/>
      </rPr>
      <t xml:space="preserve">de vidro: </t>
    </r>
    <r>
      <rPr>
        <sz val="8"/>
        <color theme="1"/>
        <rFont val="Calibri"/>
        <family val="2"/>
        <scheme val="minor"/>
      </rPr>
      <t>vidros de até 10 mm de espessura, limpeza de janelas e superfícies lisas, limpeza das duas faces do vidro ao mesmo tempo, corda de segurança para o limpador externo. Com função de esponja e rodo, o que permite que ele possa concluir todas as etapas da limpeza sozinho. Material: Plástico, borracha e espuma. Dimensões aproximadas: largura de 14 cm e comprimento: de 15 cm.</t>
    </r>
  </si>
  <si>
    <r>
      <t>Vassoura cerdas piaçava natural com cabo 1,40 m revestido em plástico:</t>
    </r>
    <r>
      <rPr>
        <sz val="8"/>
        <color theme="1"/>
        <rFont val="Calibri"/>
        <family val="2"/>
        <scheme val="minor"/>
      </rPr>
      <t xml:space="preserve"> cerdas grossas e duras do tipo piaçava natural para o uso externo e limpeza pesada, com cabo de madeira com revestimento plástico. </t>
    </r>
  </si>
  <si>
    <r>
      <rPr>
        <b/>
        <sz val="8"/>
        <color theme="1"/>
        <rFont val="Calibri"/>
        <family val="2"/>
        <scheme val="minor"/>
      </rPr>
      <t>Escova nylon para vaso sanitário com suporte:</t>
    </r>
    <r>
      <rPr>
        <sz val="8"/>
        <color theme="1"/>
        <rFont val="Calibri"/>
        <family val="2"/>
        <scheme val="minor"/>
      </rPr>
      <t xml:space="preserve"> escova sanitária branca com suportepara acomodar a escova, cabo anatômico e suporte de plástico e cerdas de nylon embutidas em formato circular, indicada para lavagem e higienização do vaso sanitário, com suporte. Dimensões aproximadas: 35 cm de altura x 10cm de largura, cerdas: 2,5c m e diâmentro de 08 cm. </t>
    </r>
  </si>
  <si>
    <r>
      <t>Pá coletora de lixo com tampa e cabo:</t>
    </r>
    <r>
      <rPr>
        <sz val="8"/>
        <rFont val="Calibri"/>
        <family val="2"/>
        <scheme val="minor"/>
      </rPr>
      <t xml:space="preserve"> pá plástico não reciclado articulada com tampa fixa no cabo para coleta de resíduos, acompanha cabo de 70 cm, revestido com plástico e com pendurador.</t>
    </r>
  </si>
  <si>
    <r>
      <t>Pá de plástico para lixo cabo curto sem tampa:</t>
    </r>
    <r>
      <rPr>
        <sz val="8"/>
        <rFont val="Calibri"/>
        <family val="2"/>
        <scheme val="minor"/>
      </rPr>
      <t xml:space="preserve"> pá de mão, feita em polietileno não reciclado resistente e durável com cabo curto que possibilita encaixe no cabo da vassoura. Dimensões aproximadas: 32 cm de comprimento x 6 cm de altura x 21 cm de largura.</t>
    </r>
  </si>
  <si>
    <r>
      <rPr>
        <b/>
        <sz val="8"/>
        <color theme="1"/>
        <rFont val="Calibri"/>
        <family val="2"/>
        <scheme val="minor"/>
      </rPr>
      <t xml:space="preserve">Placa cavalete sinalizadora PISO MOLHADO: </t>
    </r>
    <r>
      <rPr>
        <sz val="8"/>
        <color theme="1"/>
        <rFont val="Calibri"/>
        <family val="2"/>
        <scheme val="minor"/>
      </rPr>
      <t>amarelo forte, alta visibilidade para atenção dos circulantes, aproximadamente 30x60cm, contendo a frase em português e inglês em tinta que não solte: “Piso Molhado”. Portátil e com aviso de ambos os lados do cavalete, injetada em plástico polipropileno (pp) não reciclado e mensagem pintada em silk que não descole, grande resistência à umidadee variação de temperatura. excelente qualidade de acabamento.</t>
    </r>
  </si>
  <si>
    <r>
      <rPr>
        <b/>
        <sz val="8"/>
        <color theme="1"/>
        <rFont val="Calibri"/>
        <family val="2"/>
        <scheme val="minor"/>
      </rPr>
      <t xml:space="preserve">Placa cavalete sinalizadora NÃO ENTRE: </t>
    </r>
    <r>
      <rPr>
        <sz val="8"/>
        <color theme="1"/>
        <rFont val="Calibri"/>
        <family val="2"/>
        <scheme val="minor"/>
      </rPr>
      <t>amarelo forte, alta visibilidade para atenção dos circulantes, aproximadamente 30x60cm, contendo a frase em português e inglês em tinta que não solte: “Não Entre”. Portátil e com aviso de ambos os lados do cavalete, injetada em plástico polipropileno (pp) não reciclado e mensagem pintada em silk que não descole, grande resistência à umidadee variação de temperatura. excelente qualidade de acabamento.</t>
    </r>
  </si>
  <si>
    <r>
      <t>Etiqueta adesiva para lixeira:</t>
    </r>
    <r>
      <rPr>
        <sz val="8"/>
        <rFont val="Calibri"/>
        <family val="2"/>
        <scheme val="minor"/>
      </rPr>
      <t xml:space="preserve"> adesivo de alta qualidade, em material adesivo vinil fundo branco, impressãoo digital para aplicação em lixeira de superfície lisas tanto de área interna quanto externa.</t>
    </r>
  </si>
  <si>
    <r>
      <t>Extensão elétrica  fio grosso 30 metros 3 tomadas 20 amperes tripolar pp 2x1,5mm:</t>
    </r>
    <r>
      <rPr>
        <sz val="8"/>
        <rFont val="Calibri"/>
        <family val="2"/>
        <scheme val="minor"/>
      </rPr>
      <t xml:space="preserve"> extensão elétrica de excelente qualidade com 30 metros e 3 tomadas, 20a, capacidade recomendada: 127v 1000w 220v :1800w.</t>
    </r>
  </si>
  <si>
    <r>
      <rPr>
        <b/>
        <sz val="8"/>
        <color theme="1"/>
        <rFont val="Calibri"/>
        <family val="2"/>
        <scheme val="minor"/>
      </rPr>
      <t>Rodo mágico limpa vidro extensível esponja 2 em 1:</t>
    </r>
    <r>
      <rPr>
        <sz val="8"/>
        <color theme="1"/>
        <rFont val="Calibri"/>
        <family val="2"/>
        <scheme val="minor"/>
      </rPr>
      <t xml:space="preserve"> rodo mágico limpa vidro e janelas extensível, cabo de metal ajustável com angulação ate 180° graus, cabo de metal de 40 a 80 cm, rodo com 19cm.</t>
    </r>
  </si>
  <si>
    <r>
      <rPr>
        <b/>
        <sz val="8"/>
        <color theme="1"/>
        <rFont val="Calibri"/>
        <family val="2"/>
        <scheme val="minor"/>
      </rPr>
      <t>Mangueira de jardim 50 metros reforçada com esguicho e engates:</t>
    </r>
    <r>
      <rPr>
        <sz val="8"/>
        <color theme="1"/>
        <rFont val="Calibri"/>
        <family val="2"/>
        <scheme val="minor"/>
      </rPr>
      <t xml:space="preserve"> mangueira de jardim trançada super flexível com esguicho, 50 metros, acompanha engates rosqueados de 1/2 e 3/4, assim com esguicho regulável. Produzida com materiais resistentes e de qualidade, também possui 3 camadas diferentes, camada interna em PVC, a intermediária em poliéster trançado e a externa em PVC, suporta pressão de 50 bar.</t>
    </r>
  </si>
  <si>
    <r>
      <rPr>
        <b/>
        <sz val="8"/>
        <color theme="1"/>
        <rFont val="Calibri"/>
        <family val="2"/>
        <scheme val="minor"/>
      </rPr>
      <t>Esponja dupla face limpeza:</t>
    </r>
    <r>
      <rPr>
        <sz val="8"/>
        <color theme="1"/>
        <rFont val="Calibri"/>
        <family val="2"/>
        <scheme val="minor"/>
      </rPr>
      <t xml:space="preserve"> Esponja dupla face, sendo um lado de espuma de poliuretano (normalmente amarelo) para limpeza delicada e um lado em fibra sintética abrasiva (normalmente verde) para a limpeza pesada,. Dimensões aproximadas: 10 cm de altura, 7 cm de largura e 2 cm de profundidade.</t>
    </r>
  </si>
  <si>
    <t>Ano por Funcionario:</t>
  </si>
  <si>
    <t>Meias em algodão tipo soquete</t>
  </si>
  <si>
    <t>Crachá em PVC</t>
  </si>
  <si>
    <r>
      <t xml:space="preserve">LUVA </t>
    </r>
    <r>
      <rPr>
        <b/>
        <sz val="8"/>
        <color theme="1"/>
        <rFont val="Arial"/>
        <family val="2"/>
      </rPr>
      <t xml:space="preserve">AMARELA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</si>
  <si>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r>
      <t xml:space="preserve">LUVAS </t>
    </r>
    <r>
      <rPr>
        <b/>
        <sz val="8"/>
        <color theme="1"/>
        <rFont val="Arial"/>
        <family val="2"/>
      </rPr>
      <t xml:space="preserve">AZUL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</si>
  <si>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t>MASCARA PFF2/N95 SEM VÁLVULA: PROTEÇÃO DAS VIAS RESPIRATÓRIAS DO USUÁRIO CONTRA POEIRAS, NÉVOAS E FUMOS (PFF2). COM CERTIFICADO DE APROVAÇÃO PELO ÓRGÃO COMPETENTE.</t>
  </si>
  <si>
    <t>ÓCULOS DE PROTEÇÂO INCOLOR: Óculos de segurança constituídos de arco de material plástico preto com pino central e uma fenda em cada extremidade para encaixe de visor de policarbonato , incolor, com orifício na parte frontal superior e uma fenda em cada extremidade para o encaixe ao arco, apoio nasal e proteção lateral injetada do mesmo material do visor, proteção superior nas bordas do arco, hastes confeccionadas do mesmo material do arco e compostas de duas peças: semi-haste vazada com uma das extremidades fixada ao arco por meio de parafuso metálico e semi-haste com um pino plástico em uma das extremidades que se encaixa na semi-haste anterior e permite o ajuste do tamanho. Resistente a impactos e choques físicos de materiais sólidos e líquidos como fragmentos e respingos de produtos químcos entre outros. Anti Embaçante. Proteção contra raios UVB e UVA. Apoio nasal e proteção lateral no mesmo material da lente. Hastes tipo espátula. COM CERTIFICADO DE APROVAÇÃO PELO ÓRGÃO COMPETENTE.</t>
  </si>
  <si>
    <t>BOTA PVC BRANCA CANO 25CM - SERVENTE:  Bota ocupacional impermeável confeccionada em policloreto de vinila (PVC), branca, cano médio de 25cm, solado com ranhura no salto, fácil limpeza e que retarda a passagem de temperatura. Altamente resistente a bactérias, ambientes refrigerados, ácidos, óleos e solventes. Estrias laterais que facilitam o calçar. COM CERTIFICADO DE APROVAÇÃO PELO ÓRGÃO COMPETENTE.</t>
  </si>
  <si>
    <t>Par</t>
  </si>
  <si>
    <t>Calça comprida com logomarca da empresa - não transparente</t>
  </si>
  <si>
    <t>CAPA DE CHUVA AMARELA: Capa de segurança confeccionada em tecido sintético plaastificado com PVC, capuz conjugado, mangas longas, espessura 0,26mm, amarela, fechamento frontal por meio de botões de pressão de pvc, confeccionada em material 100% impermeável e costuradas por meio de solda eletrônica. COM CERTIFICADO DE APROVAÇÃO PELO ÓRGÃO COMPETENTE.</t>
  </si>
  <si>
    <r>
      <rPr>
        <sz val="8"/>
        <rFont val="Calibri"/>
        <family val="2"/>
        <scheme val="minor"/>
      </rPr>
      <t xml:space="preserve">Camisa com </t>
    </r>
    <r>
      <rPr>
        <sz val="8"/>
        <color theme="1"/>
        <rFont val="Calibri"/>
        <family val="2"/>
        <scheme val="minor"/>
      </rPr>
      <t>logomarca da empresa - não transparente.</t>
    </r>
  </si>
  <si>
    <t>LUVA RANHURADA CANO LONGO PARA PROTEÇÃO DAS MÃOS E BRAÇOS: Luva de Látex Longa Ranhurada 40 CM. Aplicações: Serviços de higienização, conservação e limpeza, hospitais e laboratórios (centrais de materiais). COM CERTIFICADO DE APROVAÇÃO PELO ÓRGÃO COMPETENTE.</t>
  </si>
  <si>
    <t>AVENTAL IMPERMEÁVEL LONGO SEM MANGA: Avental trevira, 1,20X0,70, branco, proteção do tronco do usuário contra umidade proveniente de operações com o uso de água, com 4 ilhoses e 2 cordões para ajuste, peso aproximado de 0,135 kg, sem emenda. COM CERTIFICADO DE APROVAÇÃO PELO ÓRGÃO COMPETENTE.</t>
  </si>
  <si>
    <t>TOUCA DESCARTÁVEL: Touca confeccionada em TNT, sanfonada. Gramatura: 20gr/m2. Para proteger o usuário quanto o produto manuseado e evitar o contato do cabelo com máquinas que possam colocar em perigo o trabalhador e para proteção de produto, evitando que cabelos caíam no produto manuseado correndo o risco de contaminação. COM CERTIFICADO DE APROVAÇÃO PELO ÓRGÃO COMPETENTE.</t>
  </si>
  <si>
    <t>AVENTAL DESCARTÁVEL COM MANGA LONGA: O Avental Descartável Manga Longa 16g, higiene e a proteção contra possíveis contaminações durante procedimentos em geral. Confeccionado em tecido não tecido (TNT) 100% polipropileno do tipo agulhado, por processo de costura overloque. Manga longa, punho com elástico e prático fechamento com tiras. COM CERTIFICADO DE APROVAÇÃO PELO ÓRGÃO COMPETENTE.</t>
  </si>
  <si>
    <t>Mês</t>
  </si>
  <si>
    <r>
      <rPr>
        <b/>
        <sz val="8"/>
        <rFont val="Calibri"/>
        <family val="2"/>
        <scheme val="minor"/>
      </rPr>
      <t xml:space="preserve">Refil alcool a 70%  spray 800 ml: </t>
    </r>
    <r>
      <rPr>
        <sz val="8"/>
        <rFont val="Calibri"/>
        <family val="2"/>
        <scheme val="minor"/>
      </rPr>
      <t>antissepsia instantânea das mãos, ação em 10 segundos, eliminando 99,999% dos Microrganismos testados: Bactérias Multirresistentes: Acinetobacter baumannii, Klebsiella pneumoniae KPC, Enterococcus faecium VRE, Staphylococcus aureus MRSA.Bactérias Área Médica: Pseudomonas aeruginosa,Staphylococcus aureus, Eschirichia coli,Salmonella choleraesuis Vírus: Influenza Suína Tipo A e Bronquite.Fungos: Candida albicans, Aspergillus brasiliensis e Trichophyton interdigitale.), apresenta ação hidratante: Vitamina E e Glicerina, proporciona uma eficaz hidratação na pele.Produto dermatologicamente testado e de uso exclusivo em serviços de saúde. Sistema de Refil :Fácil de usar e Fácil de descartar.Tampa Lacre: Protege o sistema da ventosa contra contaminações. é só retirar e usar.Válvula spray fixa no Dispensador : ejeta 0,4mL por acionamento, o que a torna 3 X mais econômica . Utilização: Dispensador com sistema para REFIL  de 800 mL com válvula fixa na saboneteira . Aparência: líquido transparente, incolor, odor característico, pH: 6,0 – 7,5 e teor alcoólico: 70% (°INPM).Composição: Aqua, Alcohol, Isopropyl alcohol, Glycerin, Tocopheryl acetate e Citric acid,</t>
    </r>
  </si>
  <si>
    <r>
      <rPr>
        <b/>
        <sz val="8"/>
        <rFont val="Calibri"/>
        <family val="2"/>
        <scheme val="minor"/>
      </rPr>
      <t xml:space="preserve">Refil sabonete espuma 800 ml: </t>
    </r>
    <r>
      <rPr>
        <sz val="8"/>
        <rFont val="Calibri"/>
        <family val="2"/>
        <scheme val="minor"/>
      </rPr>
      <t xml:space="preserve">sabonete líquido espuma com ativos emolientes com ação protetora, hidratante e calmante, garantindo limpeza eficiente e agradável sensação de maciez durante e após o uso. Espuma concentrada e cremosa, rende até 4 vezes mais que os sabonetes líquidos convencionais, limpa, hidrata e perfuma a pele, deixando delicada, fragrância: Erva doce, Pitanga . Produto dermatologicamente testado. Tampa Lacre: Protege o sistema da ventosa contra contaminações. é só retirar e usar.   Utilização: Saboneteiras com sistema para refil de 800 mL com válvula fixa na saboneteira. Válvula espuma fixa na saboneteira: ejeta 0,4mL por acionamento, o que a torna 3 X mais econômica .Composição : Aqua, Sodium Laureth Sulfate, Cocamidopropyl Betaine, Cocamide DEA, Pimpinella Anisium Seed Extract, Sodium Lauroyl Sarcosinate, Parfum, Anise alcohol, Hexyl Cinnamal, Linalool, Disodium EDTA, Methylchloroisothiazolinone, Methylsothiazolinone, CI 61570, CI19140, Citric Acid. Aspecto líquido, PH: 6,0 - 7,0.    </t>
    </r>
  </si>
  <si>
    <t>XXXXXXXXXXXXXX</t>
  </si>
  <si>
    <t xml:space="preserve"> XX/2023</t>
  </si>
  <si>
    <t>UNIFORME e EPI - (custo mensal por empregado)</t>
  </si>
  <si>
    <t xml:space="preserve">UNIFORME e EPI </t>
  </si>
  <si>
    <t xml:space="preserve">utensílios e materiais diversos a serem mantidos em perfeito estado </t>
  </si>
  <si>
    <r>
      <rPr>
        <b/>
        <sz val="8"/>
        <color theme="1"/>
        <rFont val="Calibri"/>
        <family val="2"/>
        <scheme val="minor"/>
      </rPr>
      <t xml:space="preserve">Contentor ou contêiner </t>
    </r>
    <r>
      <rPr>
        <b/>
        <sz val="8"/>
        <color rgb="FFFF0000"/>
        <rFont val="Calibri"/>
        <family val="2"/>
        <scheme val="minor"/>
      </rPr>
      <t>vermelho</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FF0000"/>
        <rFont val="Calibri"/>
        <family val="2"/>
        <scheme val="minor"/>
      </rPr>
      <t>com simbologia para resíduo reciclável plástico</t>
    </r>
    <r>
      <rPr>
        <sz val="8"/>
        <rFont val="Calibri"/>
        <family val="2"/>
        <scheme val="minor"/>
      </rPr>
      <t>.</t>
    </r>
    <r>
      <rPr>
        <sz val="8"/>
        <color theme="1"/>
        <rFont val="Calibri"/>
        <family val="2"/>
        <scheme val="minor"/>
      </rPr>
      <t xml:space="preserve">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</si>
  <si>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color rgb="FF0000FF"/>
        <rFont val="Calibri"/>
        <family val="2"/>
        <scheme val="minor"/>
      </rPr>
      <t>azul</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0000FF"/>
        <rFont val="Calibri"/>
        <family val="2"/>
        <scheme val="minor"/>
      </rPr>
      <t>com simbologia para resíduo reciclável papel</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</si>
  <si>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rFont val="Calibri"/>
        <family val="2"/>
        <scheme val="minor"/>
      </rPr>
      <t>preto</t>
    </r>
    <r>
      <rPr>
        <b/>
        <sz val="8"/>
        <color theme="1"/>
        <rFont val="Calibri"/>
        <family val="2"/>
        <scheme val="minor"/>
      </rPr>
      <t xml:space="preserve"> de 1000 Litros/450kg: </t>
    </r>
    <r>
      <rPr>
        <sz val="8"/>
        <color theme="1"/>
        <rFont val="Calibri"/>
        <family val="2"/>
        <scheme val="minor"/>
      </rPr>
      <t xml:space="preserve">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rFont val="Calibri"/>
        <family val="2"/>
        <scheme val="minor"/>
      </rPr>
      <t>com simbologia para resíduo não reciclável</t>
    </r>
    <r>
      <rPr>
        <b/>
        <sz val="8"/>
        <color theme="2" tint="-0.74999237037263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</si>
  <si>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Contentor ou contêiner</t>
    </r>
    <r>
      <rPr>
        <b/>
        <sz val="8"/>
        <color rgb="FFFFCC00"/>
        <rFont val="Calibri"/>
        <family val="2"/>
        <scheme val="minor"/>
      </rPr>
      <t xml:space="preserve"> amarelo</t>
    </r>
    <r>
      <rPr>
        <b/>
        <sz val="8"/>
        <color theme="9" tint="-0.249977111117893"/>
        <rFont val="Calibri"/>
        <family val="2"/>
        <scheme val="minor"/>
      </rPr>
      <t xml:space="preserve"> </t>
    </r>
    <r>
      <rPr>
        <b/>
        <sz val="8"/>
        <color theme="1"/>
        <rFont val="Calibri"/>
        <family val="2"/>
        <scheme val="minor"/>
      </rPr>
      <t>de 1000 Litros/450kg:</t>
    </r>
    <r>
      <rPr>
        <sz val="8"/>
        <color theme="1"/>
        <rFont val="Calibri"/>
        <family val="2"/>
        <scheme val="minor"/>
      </rPr>
      <t xml:space="preserve"> 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t>
    </r>
    <r>
      <rPr>
        <b/>
        <sz val="8"/>
        <color rgb="FF00B050"/>
        <rFont val="Calibri"/>
        <family val="2"/>
        <scheme val="minor"/>
      </rPr>
      <t xml:space="preserve"> </t>
    </r>
    <r>
      <rPr>
        <b/>
        <sz val="8"/>
        <color rgb="FFFFCC00"/>
        <rFont val="Calibri"/>
        <family val="2"/>
        <scheme val="minor"/>
      </rPr>
      <t>com simbologia para resíduo reciclável metal</t>
    </r>
    <r>
      <rPr>
        <b/>
        <sz val="8"/>
        <color theme="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</si>
  <si>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t xml:space="preserve">Materiais e equipamento a serem mantidos em perfeito estado </t>
  </si>
  <si>
    <t xml:space="preserve">Total </t>
  </si>
  <si>
    <t xml:space="preserve">Total  </t>
  </si>
  <si>
    <t>Auxílio-Refeição/</t>
  </si>
  <si>
    <t>Auxílio-alimentação</t>
  </si>
  <si>
    <t>2022/2023</t>
  </si>
  <si>
    <t>Fazenda Rio Grande PR.</t>
  </si>
  <si>
    <t>Posto de Trabalho</t>
  </si>
  <si>
    <t>Auxilio Funeral</t>
  </si>
  <si>
    <t>Plano Odontologico</t>
  </si>
  <si>
    <t>Auxílio Creche</t>
  </si>
  <si>
    <t>Supervisor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</si>
</sst>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quot;R$ &quot;#,##0.00"/>
    <numFmt numFmtId="165" formatCode="_-&quot;R$ &quot;* #,##0.00_-;&quot;-R$ &quot;* #,##0.00_-;_-&quot;R$ &quot;* \-??_-;_-@_-"/>
    <numFmt numFmtId="166" formatCode="d/m/yyyy"/>
    <numFmt numFmtId="167" formatCode="0.000%"/>
    <numFmt numFmtId="168" formatCode="0.0"/>
    <numFmt numFmtId="169" formatCode="_-* #,##0_-;\-* #,##0_-;_-* \-??_-;_-@_-"/>
    <numFmt numFmtId="170" formatCode="_(&quot;R$ &quot;* #,##0.00_);_(&quot;R$ &quot;* \(#,##0.00\);_(&quot;R$ &quot;* &quot;-&quot;??_);_(@_)"/>
    <numFmt numFmtId="171" formatCode="_(&quot;$&quot;* #,##0.00_);_(&quot;$&quot;* \(#,##0.00\);_(&quot;$&quot;* &quot;-&quot;??_);_(@_)"/>
    <numFmt numFmtId="172" formatCode="[$R$-416]\ #,##0.00;[Red]\-[$R$-416]\ #,##0.00"/>
    <numFmt numFmtId="173" formatCode="&quot; R$&quot;#,##0.00\ ;&quot; R$(&quot;#,##0.00\);&quot; R$-&quot;#\ ;@\ "/>
    <numFmt numFmtId="174" formatCode="_(* #,##0.00_);_(* \(#,##0.00\);_(* \-??_);_(@_)"/>
  </numFmts>
  <fonts count="47">
    <font>
      <sz val="11"/>
      <color theme="1"/>
      <name val="Calibri"/>
      <family val="2"/>
      <scheme val="minor"/>
    </font>
    <font>
      <sz val="11"/>
      <color theme="1"/>
      <name val="Calibri"/>
      <family val="2"/>
      <scheme val="minor"/>
    </font>
    <font>
      <b/>
      <sz val="9.5"/>
      <color rgb="FF000000"/>
      <name val="Arial"/>
      <family val="2"/>
    </font>
    <font>
      <sz val="9.5"/>
      <color rgb="FF000000"/>
      <name val="Arial"/>
      <family val="2"/>
    </font>
    <font>
      <sz val="9.5"/>
      <name val="Arial"/>
      <family val="2"/>
    </font>
    <font>
      <sz val="9.5"/>
      <color rgb="FFFF0000"/>
      <name val="Arial"/>
      <family val="2"/>
    </font>
    <font>
      <b/>
      <sz val="9.5"/>
      <name val="Arial"/>
      <family val="2"/>
    </font>
    <font>
      <b/>
      <i/>
      <sz val="9.5"/>
      <name val="Arial"/>
      <family val="2"/>
    </font>
    <font>
      <b/>
      <u/>
      <sz val="9.5"/>
      <name val="Arial"/>
      <family val="2"/>
    </font>
    <font>
      <u/>
      <sz val="9.5"/>
      <name val="Arial"/>
      <family val="2"/>
    </font>
    <font>
      <b/>
      <i/>
      <u/>
      <sz val="9.5"/>
      <name val="Arial"/>
      <family val="2"/>
    </font>
    <font>
      <sz val="9.5"/>
      <color theme="1"/>
      <name val="Arial"/>
      <family val="2"/>
    </font>
    <font>
      <b/>
      <sz val="9.5"/>
      <color rgb="FFFF0000"/>
      <name val="Arial"/>
      <family val="2"/>
    </font>
    <font>
      <sz val="10"/>
      <name val="Arial"/>
      <family val="2"/>
    </font>
    <font>
      <sz val="12"/>
      <name val="Arial Narrow"/>
      <family val="2"/>
    </font>
    <font>
      <sz val="10"/>
      <color theme="1"/>
      <name val="Calibri"/>
      <family val="2"/>
      <scheme val="minor"/>
    </font>
    <font>
      <b/>
      <sz val="10"/>
      <color theme="1"/>
      <name val="Calibri"/>
      <family val="2"/>
      <scheme val="minor"/>
    </font>
    <font>
      <sz val="11"/>
      <color rgb="FF000000"/>
      <name val="Calibri"/>
      <family val="2"/>
    </font>
    <font>
      <b/>
      <sz val="12"/>
      <color theme="0"/>
      <name val="Calibri"/>
      <family val="2"/>
      <scheme val="minor"/>
    </font>
    <font>
      <sz val="12"/>
      <color theme="1"/>
      <name val="Calibri"/>
      <family val="2"/>
      <scheme val="minor"/>
    </font>
    <font>
      <sz val="8"/>
      <color theme="1"/>
      <name val="Arial"/>
      <family val="2"/>
    </font>
    <font>
      <sz val="11"/>
      <color theme="1"/>
      <name val="Arial1"/>
    </font>
    <font>
      <sz val="10"/>
      <color theme="1"/>
      <name val="Arial"/>
      <family val="2"/>
    </font>
    <font>
      <sz val="8"/>
      <color theme="1"/>
      <name val="Calibri"/>
      <family val="2"/>
      <scheme val="minor"/>
    </font>
    <font>
      <b/>
      <sz val="8"/>
      <color rgb="FF000000"/>
      <name val="Calibri"/>
      <family val="2"/>
      <scheme val="minor"/>
    </font>
    <font>
      <b/>
      <sz val="8"/>
      <color theme="1"/>
      <name val="Calibri"/>
      <family val="2"/>
      <scheme val="minor"/>
    </font>
    <font>
      <b/>
      <sz val="6"/>
      <color theme="1"/>
      <name val="Calibri"/>
      <family val="2"/>
      <scheme val="minor"/>
    </font>
    <font>
      <b/>
      <sz val="6"/>
      <name val="Calibri"/>
      <family val="2"/>
      <scheme val="minor"/>
    </font>
    <font>
      <sz val="8"/>
      <color rgb="FF000000"/>
      <name val="Calibri"/>
      <family val="2"/>
      <scheme val="minor"/>
    </font>
    <font>
      <sz val="8"/>
      <name val="Calibri"/>
      <family val="2"/>
      <scheme val="minor"/>
    </font>
    <font>
      <b/>
      <sz val="8"/>
      <color rgb="FF0000FF"/>
      <name val="Calibri"/>
      <family val="2"/>
      <scheme val="minor"/>
    </font>
    <font>
      <b/>
      <sz val="8"/>
      <name val="Calibri"/>
      <family val="2"/>
      <scheme val="minor"/>
    </font>
    <font>
      <b/>
      <sz val="8"/>
      <color rgb="FFFF0000"/>
      <name val="Calibri"/>
      <family val="2"/>
      <scheme val="minor"/>
    </font>
    <font>
      <b/>
      <sz val="8"/>
      <color theme="2" tint="-0.749992370372631"/>
      <name val="Calibri"/>
      <family val="2"/>
      <scheme val="minor"/>
    </font>
    <font>
      <b/>
      <sz val="8"/>
      <color rgb="FFFFCC00"/>
      <name val="Calibri"/>
      <family val="2"/>
      <scheme val="minor"/>
    </font>
    <font>
      <b/>
      <sz val="8"/>
      <color theme="9" tint="-0.249977111117893"/>
      <name val="Calibri"/>
      <family val="2"/>
      <scheme val="minor"/>
    </font>
    <font>
      <b/>
      <sz val="8"/>
      <color rgb="FF00B050"/>
      <name val="Calibri"/>
      <family val="2"/>
      <scheme val="minor"/>
    </font>
    <font>
      <sz val="8"/>
      <color rgb="FFFF0000"/>
      <name val="Calibri"/>
      <family val="2"/>
      <scheme val="minor"/>
    </font>
    <font>
      <b/>
      <sz val="8"/>
      <color theme="1"/>
      <name val="Arial"/>
      <family val="2"/>
    </font>
    <font>
      <sz val="11"/>
      <color indexed="8"/>
      <name val="Calibri"/>
      <family val="2"/>
    </font>
    <font>
      <b/>
      <sz val="15"/>
      <color indexed="56"/>
      <name val="Calibri"/>
      <family val="2"/>
    </font>
    <font>
      <sz val="11"/>
      <color indexed="8"/>
      <name val="Arial"/>
      <family val="2"/>
    </font>
    <font>
      <sz val="10"/>
      <color indexed="8"/>
      <name val="Arial1"/>
    </font>
    <font>
      <b/>
      <i/>
      <sz val="16"/>
      <color indexed="8"/>
      <name val="Arial"/>
      <family val="2"/>
    </font>
    <font>
      <b/>
      <i/>
      <u/>
      <sz val="11"/>
      <color indexed="8"/>
      <name val="Arial"/>
      <family val="2"/>
    </font>
    <font>
      <sz val="10"/>
      <color rgb="FF000000"/>
      <name val="Arial"/>
      <family val="2"/>
    </font>
    <font>
      <sz val="10"/>
      <color rgb="FF000000"/>
      <name val="Times New Roman"/>
      <family val="1"/>
    </font>
  </fonts>
  <fills count="17">
    <fill>
      <patternFill patternType="none"/>
    </fill>
    <fill>
      <patternFill patternType="gray125"/>
    </fill>
    <fill>
      <patternFill patternType="solid">
        <fgColor rgb="FFC0C0C0"/>
        <bgColor rgb="FFCCCCFF"/>
      </patternFill>
    </fill>
    <fill>
      <patternFill patternType="solid">
        <fgColor rgb="FFFFFFFF"/>
        <bgColor rgb="FFFFFFCC"/>
      </patternFill>
    </fill>
    <fill>
      <patternFill patternType="solid">
        <fgColor theme="8" tint="0.59999389629810485"/>
        <bgColor rgb="FFCCCCFF"/>
      </patternFill>
    </fill>
    <fill>
      <patternFill patternType="solid">
        <fgColor theme="0"/>
        <bgColor indexed="64"/>
      </patternFill>
    </fill>
    <fill>
      <patternFill patternType="solid">
        <fgColor theme="0" tint="-4.9989318521683403E-2"/>
        <bgColor rgb="FFCCCCFF"/>
      </patternFill>
    </fill>
    <fill>
      <patternFill patternType="solid">
        <fgColor rgb="FFFFFF00"/>
        <bgColor rgb="FFFFFFCC"/>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39997558519241921"/>
        <bgColor rgb="FFD9D9D9"/>
      </patternFill>
    </fill>
    <fill>
      <patternFill patternType="solid">
        <fgColor theme="9" tint="0.59999389629810485"/>
        <bgColor indexed="64"/>
      </patternFill>
    </fill>
    <fill>
      <patternFill patternType="solid">
        <fgColor theme="7" tint="0.39997558519241921"/>
        <bgColor rgb="FFFFFFCC"/>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3" fillId="0" borderId="0"/>
    <xf numFmtId="0" fontId="17" fillId="0" borderId="0"/>
    <xf numFmtId="0" fontId="21" fillId="0" borderId="0"/>
    <xf numFmtId="43" fontId="21" fillId="0" borderId="0" applyFont="0" applyFill="0" applyBorder="0" applyAlignment="0" applyProtection="0"/>
    <xf numFmtId="0" fontId="22" fillId="0" borderId="0"/>
    <xf numFmtId="0" fontId="39" fillId="0" borderId="0"/>
    <xf numFmtId="0" fontId="39" fillId="0" borderId="0" applyNumberFormat="0" applyBorder="0" applyProtection="0"/>
    <xf numFmtId="173" fontId="42" fillId="0" borderId="0" applyBorder="0" applyProtection="0"/>
    <xf numFmtId="0" fontId="43" fillId="0" borderId="0" applyNumberFormat="0" applyBorder="0" applyProtection="0">
      <alignment horizontal="center"/>
    </xf>
    <xf numFmtId="0" fontId="43" fillId="0" borderId="0" applyNumberFormat="0" applyBorder="0" applyProtection="0">
      <alignment horizontal="center" textRotation="90"/>
    </xf>
    <xf numFmtId="44" fontId="1" fillId="0" borderId="0" applyFont="0" applyFill="0" applyBorder="0" applyAlignment="0" applyProtection="0"/>
    <xf numFmtId="170" fontId="13" fillId="0" borderId="0" applyFont="0" applyFill="0" applyBorder="0" applyAlignment="0" applyProtection="0"/>
    <xf numFmtId="171" fontId="39"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0" fontId="1" fillId="0" borderId="0"/>
    <xf numFmtId="0" fontId="45" fillId="0" borderId="0" applyNumberFormat="0" applyFont="0" applyBorder="0" applyProtection="0"/>
    <xf numFmtId="0" fontId="42" fillId="0" borderId="0" applyNumberFormat="0" applyBorder="0" applyProtection="0"/>
    <xf numFmtId="0" fontId="13" fillId="0" borderId="0"/>
    <xf numFmtId="0" fontId="13" fillId="0" borderId="0"/>
    <xf numFmtId="0" fontId="13" fillId="0" borderId="0"/>
    <xf numFmtId="0" fontId="13" fillId="0" borderId="0"/>
    <xf numFmtId="0" fontId="13" fillId="0" borderId="0"/>
    <xf numFmtId="0" fontId="41" fillId="0" borderId="0"/>
    <xf numFmtId="0" fontId="46" fillId="0" borderId="0"/>
    <xf numFmtId="9" fontId="13" fillId="0" borderId="0" applyFont="0" applyFill="0" applyBorder="0" applyAlignment="0" applyProtection="0"/>
    <xf numFmtId="9" fontId="13" fillId="0" borderId="0" applyFont="0" applyFill="0" applyBorder="0" applyAlignment="0" applyProtection="0"/>
    <xf numFmtId="0" fontId="44" fillId="0" borderId="0" applyNumberFormat="0" applyBorder="0" applyProtection="0"/>
    <xf numFmtId="172" fontId="44" fillId="0" borderId="0" applyBorder="0" applyProtection="0"/>
    <xf numFmtId="43" fontId="1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4" fontId="13" fillId="0" borderId="0" applyFill="0" applyBorder="0" applyAlignment="0" applyProtection="0"/>
    <xf numFmtId="0" fontId="40" fillId="0" borderId="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cellStyleXfs>
  <cellXfs count="331">
    <xf numFmtId="0" fontId="0" fillId="0" borderId="0" xfId="0"/>
    <xf numFmtId="0" fontId="6" fillId="2" borderId="2" xfId="0" applyFont="1" applyFill="1" applyBorder="1" applyAlignment="1">
      <alignment horizontal="center" vertical="center" wrapText="1"/>
    </xf>
    <xf numFmtId="0" fontId="3" fillId="3" borderId="0" xfId="0" applyFont="1" applyFill="1" applyAlignment="1" applyProtection="1">
      <alignment wrapText="1"/>
      <protection locked="0"/>
    </xf>
    <xf numFmtId="0" fontId="3" fillId="0" borderId="0" xfId="0" applyFont="1" applyAlignment="1" applyProtection="1">
      <alignment wrapText="1"/>
      <protection locked="0"/>
    </xf>
    <xf numFmtId="0" fontId="3" fillId="0" borderId="0" xfId="0" applyFont="1" applyAlignment="1">
      <alignment wrapText="1"/>
    </xf>
    <xf numFmtId="0" fontId="4" fillId="3" borderId="0" xfId="0" applyFont="1" applyFill="1" applyAlignment="1">
      <alignment wrapText="1"/>
    </xf>
    <xf numFmtId="0" fontId="3" fillId="3" borderId="2" xfId="0" applyFont="1" applyFill="1" applyBorder="1" applyAlignment="1">
      <alignment horizontal="center" wrapText="1"/>
    </xf>
    <xf numFmtId="0" fontId="3" fillId="3" borderId="3" xfId="0" applyFont="1" applyFill="1" applyBorder="1" applyAlignment="1">
      <alignment wrapText="1"/>
    </xf>
    <xf numFmtId="0" fontId="3" fillId="0" borderId="2" xfId="0" applyFont="1" applyBorder="1" applyAlignment="1">
      <alignment horizontal="center" wrapText="1"/>
    </xf>
    <xf numFmtId="165" fontId="3" fillId="3" borderId="0" xfId="0" applyNumberFormat="1" applyFont="1" applyFill="1" applyAlignment="1" applyProtection="1">
      <alignment wrapText="1"/>
      <protection locked="0"/>
    </xf>
    <xf numFmtId="0" fontId="2" fillId="2" borderId="2" xfId="0" applyFont="1" applyFill="1" applyBorder="1" applyAlignment="1">
      <alignment horizontal="center" wrapText="1"/>
    </xf>
    <xf numFmtId="0" fontId="5" fillId="3" borderId="0" xfId="0" applyFont="1" applyFill="1" applyAlignment="1" applyProtection="1">
      <alignment wrapText="1"/>
      <protection locked="0"/>
    </xf>
    <xf numFmtId="0" fontId="4" fillId="0" borderId="2" xfId="0" applyFont="1" applyBorder="1" applyAlignment="1">
      <alignment horizontal="center"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2" xfId="0" applyFont="1" applyFill="1" applyBorder="1" applyAlignment="1">
      <alignment horizontal="center" wrapText="1"/>
    </xf>
    <xf numFmtId="0" fontId="4" fillId="3" borderId="5" xfId="0" applyFont="1" applyFill="1" applyBorder="1" applyAlignment="1">
      <alignment wrapText="1"/>
    </xf>
    <xf numFmtId="0" fontId="2" fillId="2" borderId="2" xfId="0" applyFont="1" applyFill="1" applyBorder="1" applyAlignment="1">
      <alignment wrapText="1"/>
    </xf>
    <xf numFmtId="10" fontId="3" fillId="0" borderId="2" xfId="3" applyNumberFormat="1" applyFont="1" applyFill="1" applyBorder="1" applyAlignment="1" applyProtection="1">
      <alignment horizontal="center" wrapText="1"/>
    </xf>
    <xf numFmtId="165" fontId="3" fillId="0" borderId="2" xfId="0" applyNumberFormat="1" applyFont="1" applyBorder="1" applyAlignment="1">
      <alignment horizontal="center" wrapText="1"/>
    </xf>
    <xf numFmtId="167" fontId="3" fillId="0" borderId="2" xfId="3" applyNumberFormat="1" applyFont="1" applyFill="1" applyBorder="1" applyAlignment="1" applyProtection="1">
      <alignment horizontal="center" wrapText="1"/>
    </xf>
    <xf numFmtId="10" fontId="4" fillId="0" borderId="2" xfId="0" applyNumberFormat="1" applyFont="1" applyBorder="1" applyAlignment="1">
      <alignment horizontal="center" wrapText="1"/>
    </xf>
    <xf numFmtId="10" fontId="3" fillId="0" borderId="2" xfId="0" applyNumberFormat="1" applyFont="1" applyBorder="1" applyAlignment="1">
      <alignment horizontal="center" wrapText="1"/>
    </xf>
    <xf numFmtId="44" fontId="3" fillId="0" borderId="2" xfId="2" applyFont="1" applyBorder="1" applyAlignment="1" applyProtection="1">
      <alignment horizontal="left" wrapText="1"/>
    </xf>
    <xf numFmtId="43" fontId="3" fillId="3" borderId="0" xfId="0" applyNumberFormat="1" applyFont="1" applyFill="1" applyAlignment="1" applyProtection="1">
      <alignment wrapText="1"/>
      <protection locked="0"/>
    </xf>
    <xf numFmtId="0" fontId="3" fillId="0" borderId="2" xfId="0" applyFont="1" applyBorder="1" applyAlignment="1" applyProtection="1">
      <alignment horizontal="center" wrapText="1"/>
      <protection locked="0"/>
    </xf>
    <xf numFmtId="0" fontId="4" fillId="0" borderId="4" xfId="0" applyFont="1" applyBorder="1" applyAlignment="1">
      <alignment horizontal="center" wrapText="1"/>
    </xf>
    <xf numFmtId="10" fontId="3" fillId="0" borderId="5" xfId="3" applyNumberFormat="1" applyFont="1" applyFill="1" applyBorder="1" applyAlignment="1" applyProtection="1">
      <alignment horizontal="center" wrapText="1"/>
    </xf>
    <xf numFmtId="10" fontId="3" fillId="0" borderId="0" xfId="3" applyNumberFormat="1" applyFont="1" applyFill="1" applyBorder="1" applyAlignment="1" applyProtection="1">
      <alignment horizontal="center" wrapText="1"/>
      <protection locked="0"/>
    </xf>
    <xf numFmtId="10" fontId="2" fillId="2" borderId="2" xfId="0" applyNumberFormat="1" applyFont="1" applyFill="1" applyBorder="1" applyAlignment="1">
      <alignment horizontal="center" wrapText="1"/>
    </xf>
    <xf numFmtId="44" fontId="2" fillId="2" borderId="2" xfId="2" applyFont="1" applyFill="1" applyBorder="1" applyAlignment="1" applyProtection="1">
      <alignment horizontal="left" wrapText="1"/>
    </xf>
    <xf numFmtId="0" fontId="6" fillId="2" borderId="2" xfId="0" applyFont="1" applyFill="1" applyBorder="1" applyAlignment="1">
      <alignment horizontal="center" wrapText="1"/>
    </xf>
    <xf numFmtId="44" fontId="3" fillId="0" borderId="0" xfId="2" applyFont="1" applyAlignment="1" applyProtection="1">
      <alignment wrapText="1"/>
      <protection locked="0"/>
    </xf>
    <xf numFmtId="10" fontId="3" fillId="0" borderId="2" xfId="3" applyNumberFormat="1" applyFont="1" applyBorder="1" applyAlignment="1" applyProtection="1">
      <alignment horizontal="center" wrapText="1"/>
    </xf>
    <xf numFmtId="10" fontId="4" fillId="2" borderId="2" xfId="3" applyNumberFormat="1" applyFont="1" applyFill="1" applyBorder="1" applyAlignment="1" applyProtection="1">
      <alignment horizontal="center" wrapText="1"/>
    </xf>
    <xf numFmtId="165" fontId="3" fillId="2" borderId="2" xfId="0" applyNumberFormat="1" applyFont="1" applyFill="1" applyBorder="1" applyAlignment="1">
      <alignment horizontal="center" wrapText="1"/>
    </xf>
    <xf numFmtId="0" fontId="5" fillId="0" borderId="0" xfId="0" applyFont="1" applyAlignment="1" applyProtection="1">
      <alignment wrapText="1"/>
      <protection locked="0"/>
    </xf>
    <xf numFmtId="44" fontId="4" fillId="0" borderId="2" xfId="2" applyFont="1" applyBorder="1" applyAlignment="1" applyProtection="1">
      <alignment horizontal="left" wrapText="1"/>
    </xf>
    <xf numFmtId="10" fontId="4" fillId="0" borderId="5" xfId="0" applyNumberFormat="1" applyFont="1" applyBorder="1" applyAlignment="1">
      <alignment horizontal="center" wrapText="1"/>
    </xf>
    <xf numFmtId="0" fontId="4" fillId="3" borderId="3" xfId="0" applyFont="1" applyFill="1" applyBorder="1" applyAlignment="1">
      <alignment horizontal="left" vertical="center" wrapText="1"/>
    </xf>
    <xf numFmtId="0" fontId="4" fillId="2" borderId="2" xfId="0" applyFont="1" applyFill="1" applyBorder="1" applyAlignment="1">
      <alignment wrapText="1"/>
    </xf>
    <xf numFmtId="44" fontId="6" fillId="2" borderId="2" xfId="2" applyFont="1" applyFill="1" applyBorder="1" applyAlignment="1" applyProtection="1">
      <alignment horizontal="left" wrapText="1"/>
    </xf>
    <xf numFmtId="0" fontId="5" fillId="3" borderId="0" xfId="0" applyFont="1" applyFill="1" applyAlignment="1">
      <alignment horizontal="center" wrapText="1"/>
    </xf>
    <xf numFmtId="0" fontId="5" fillId="3" borderId="0" xfId="0" applyFont="1" applyFill="1" applyAlignment="1">
      <alignment wrapText="1"/>
    </xf>
    <xf numFmtId="0" fontId="4" fillId="0" borderId="2" xfId="0" applyFont="1" applyBorder="1" applyAlignment="1" applyProtection="1">
      <alignment horizontal="center" wrapText="1"/>
      <protection locked="0"/>
    </xf>
    <xf numFmtId="0" fontId="4" fillId="3" borderId="0" xfId="0" applyFont="1" applyFill="1" applyAlignment="1">
      <alignment horizontal="center" wrapText="1"/>
    </xf>
    <xf numFmtId="44" fontId="4" fillId="3" borderId="0" xfId="2" applyFont="1" applyFill="1" applyBorder="1" applyAlignment="1" applyProtection="1">
      <alignment wrapText="1"/>
    </xf>
    <xf numFmtId="0" fontId="3" fillId="0" borderId="0" xfId="0" applyFont="1" applyAlignment="1" applyProtection="1">
      <alignment horizontal="center" wrapText="1"/>
      <protection locked="0"/>
    </xf>
    <xf numFmtId="0" fontId="4" fillId="3" borderId="0" xfId="0" applyFont="1" applyFill="1" applyAlignment="1">
      <alignment horizontal="right" wrapText="1"/>
    </xf>
    <xf numFmtId="0" fontId="3" fillId="0" borderId="0" xfId="0" applyFont="1" applyAlignment="1" applyProtection="1">
      <alignment horizontal="left" vertical="center" wrapText="1"/>
      <protection locked="0"/>
    </xf>
    <xf numFmtId="0" fontId="5" fillId="3" borderId="0" xfId="0" applyFont="1" applyFill="1" applyAlignment="1" applyProtection="1">
      <alignment horizontal="left" wrapText="1"/>
      <protection locked="0"/>
    </xf>
    <xf numFmtId="44" fontId="3" fillId="8" borderId="2" xfId="2" applyFont="1" applyFill="1" applyBorder="1" applyAlignment="1" applyProtection="1">
      <alignment wrapText="1"/>
    </xf>
    <xf numFmtId="0" fontId="4" fillId="7" borderId="2" xfId="0" applyFont="1" applyFill="1" applyBorder="1" applyAlignment="1">
      <alignment horizontal="center" wrapText="1"/>
    </xf>
    <xf numFmtId="9" fontId="3" fillId="8" borderId="2" xfId="3" applyFont="1" applyFill="1" applyBorder="1" applyAlignment="1" applyProtection="1">
      <alignment horizontal="center" wrapText="1"/>
    </xf>
    <xf numFmtId="10" fontId="3" fillId="8" borderId="2" xfId="3" applyNumberFormat="1" applyFont="1" applyFill="1" applyBorder="1" applyAlignment="1" applyProtection="1">
      <alignment horizontal="center" wrapText="1"/>
    </xf>
    <xf numFmtId="165" fontId="3" fillId="8" borderId="2" xfId="0" applyNumberFormat="1" applyFont="1" applyFill="1" applyBorder="1" applyAlignment="1">
      <alignment horizontal="center" wrapText="1"/>
    </xf>
    <xf numFmtId="168" fontId="4" fillId="8" borderId="2" xfId="0" applyNumberFormat="1" applyFont="1" applyFill="1" applyBorder="1" applyAlignment="1">
      <alignment horizontal="center" wrapText="1"/>
    </xf>
    <xf numFmtId="0" fontId="3" fillId="8" borderId="2" xfId="0" applyFont="1" applyFill="1" applyBorder="1" applyAlignment="1">
      <alignment horizontal="center" wrapText="1"/>
    </xf>
    <xf numFmtId="9" fontId="11" fillId="8" borderId="2" xfId="3" applyFont="1" applyFill="1" applyBorder="1" applyAlignment="1" applyProtection="1">
      <alignment wrapText="1"/>
    </xf>
    <xf numFmtId="0" fontId="4" fillId="3" borderId="0" xfId="0" applyFont="1" applyFill="1"/>
    <xf numFmtId="0" fontId="3" fillId="3" borderId="0" xfId="0" applyFont="1" applyFill="1" applyAlignment="1">
      <alignment horizontal="center" wrapText="1"/>
    </xf>
    <xf numFmtId="0" fontId="4" fillId="3" borderId="0" xfId="0" applyFont="1" applyFill="1" applyAlignment="1">
      <alignment horizontal="left" wrapText="1"/>
    </xf>
    <xf numFmtId="0" fontId="3" fillId="3" borderId="3" xfId="0" applyFont="1" applyFill="1" applyBorder="1" applyAlignment="1">
      <alignment horizontal="center" wrapText="1"/>
    </xf>
    <xf numFmtId="165" fontId="3" fillId="0" borderId="2" xfId="0" applyNumberFormat="1" applyFont="1" applyBorder="1" applyAlignment="1">
      <alignment horizontal="left" wrapText="1"/>
    </xf>
    <xf numFmtId="0" fontId="4" fillId="0" borderId="2" xfId="0" applyFont="1" applyBorder="1" applyAlignment="1">
      <alignment wrapText="1"/>
    </xf>
    <xf numFmtId="9" fontId="3" fillId="3" borderId="0" xfId="3" applyFont="1" applyFill="1" applyAlignment="1" applyProtection="1">
      <alignment horizontal="left" wrapText="1"/>
      <protection locked="0"/>
    </xf>
    <xf numFmtId="44" fontId="5" fillId="3" borderId="0" xfId="0" applyNumberFormat="1" applyFont="1" applyFill="1" applyAlignment="1" applyProtection="1">
      <alignment wrapText="1"/>
      <protection locked="0"/>
    </xf>
    <xf numFmtId="10" fontId="3" fillId="3" borderId="0" xfId="0" applyNumberFormat="1" applyFont="1" applyFill="1" applyAlignment="1" applyProtection="1">
      <alignment wrapText="1"/>
      <protection locked="0"/>
    </xf>
    <xf numFmtId="10" fontId="5" fillId="8" borderId="2" xfId="0" applyNumberFormat="1" applyFont="1" applyFill="1" applyBorder="1" applyAlignment="1">
      <alignment horizontal="center" wrapText="1"/>
    </xf>
    <xf numFmtId="44" fontId="15" fillId="0" borderId="0" xfId="2" applyFont="1" applyAlignment="1">
      <alignment vertical="center" wrapText="1"/>
    </xf>
    <xf numFmtId="0" fontId="16" fillId="0" borderId="0" xfId="8" applyFont="1" applyAlignment="1">
      <alignment vertical="center"/>
    </xf>
    <xf numFmtId="0" fontId="15" fillId="0" borderId="0" xfId="8" applyFont="1" applyAlignment="1">
      <alignment vertical="center" wrapText="1"/>
    </xf>
    <xf numFmtId="0" fontId="23" fillId="0" borderId="0" xfId="8" applyFont="1" applyAlignment="1">
      <alignment vertical="center" wrapText="1"/>
    </xf>
    <xf numFmtId="0" fontId="15" fillId="0" borderId="0" xfId="6" applyFont="1"/>
    <xf numFmtId="0" fontId="19" fillId="0" borderId="0" xfId="8" applyFont="1" applyAlignment="1">
      <alignment vertical="center" wrapText="1"/>
    </xf>
    <xf numFmtId="0" fontId="26" fillId="12" borderId="19" xfId="8" applyFont="1" applyFill="1" applyBorder="1" applyAlignment="1">
      <alignment horizontal="center" vertical="center" wrapText="1"/>
    </xf>
    <xf numFmtId="0" fontId="27" fillId="12" borderId="19" xfId="8" applyFont="1" applyFill="1" applyBorder="1" applyAlignment="1">
      <alignment horizontal="center" vertical="center" wrapText="1"/>
    </xf>
    <xf numFmtId="0" fontId="24" fillId="0" borderId="19" xfId="6" applyFont="1" applyBorder="1" applyAlignment="1">
      <alignment horizontal="center" vertical="center" wrapText="1"/>
    </xf>
    <xf numFmtId="0" fontId="28" fillId="0" borderId="19" xfId="6" applyFont="1" applyBorder="1" applyAlignment="1">
      <alignment horizontal="justify" vertical="center" wrapText="1"/>
    </xf>
    <xf numFmtId="0" fontId="23" fillId="0" borderId="19" xfId="6" applyFont="1" applyBorder="1" applyAlignment="1">
      <alignment horizontal="center" vertical="center" wrapText="1"/>
    </xf>
    <xf numFmtId="0" fontId="29" fillId="0" borderId="19" xfId="6" applyFont="1" applyBorder="1" applyAlignment="1">
      <alignment horizontal="center" vertical="center" wrapText="1"/>
    </xf>
    <xf numFmtId="0" fontId="23" fillId="0" borderId="19" xfId="8" applyFont="1" applyBorder="1" applyAlignment="1">
      <alignment horizontal="center" vertical="center" wrapText="1"/>
    </xf>
    <xf numFmtId="43" fontId="23" fillId="0" borderId="19" xfId="7" applyFont="1" applyFill="1" applyBorder="1" applyAlignment="1">
      <alignment vertical="center" wrapText="1"/>
    </xf>
    <xf numFmtId="9" fontId="23" fillId="0" borderId="19" xfId="7" applyNumberFormat="1" applyFont="1" applyFill="1" applyBorder="1" applyAlignment="1">
      <alignment horizontal="center" vertical="center" wrapText="1"/>
    </xf>
    <xf numFmtId="0" fontId="29" fillId="0" borderId="19" xfId="6" applyFont="1" applyBorder="1" applyAlignment="1">
      <alignment horizontal="justify" vertical="center" wrapText="1"/>
    </xf>
    <xf numFmtId="0" fontId="28" fillId="0" borderId="19" xfId="6" applyFont="1" applyBorder="1" applyAlignment="1">
      <alignment horizontal="center" vertical="center" wrapText="1"/>
    </xf>
    <xf numFmtId="0" fontId="23" fillId="0" borderId="19" xfId="8" applyFont="1" applyBorder="1" applyAlignment="1">
      <alignment vertical="center" wrapText="1"/>
    </xf>
    <xf numFmtId="0" fontId="23" fillId="0" borderId="19" xfId="6" applyFont="1" applyBorder="1" applyAlignment="1">
      <alignment horizontal="justify" vertical="center" wrapText="1"/>
    </xf>
    <xf numFmtId="9" fontId="23" fillId="0" borderId="19" xfId="8" applyNumberFormat="1" applyFont="1" applyBorder="1" applyAlignment="1">
      <alignment horizontal="center" vertical="center" wrapText="1"/>
    </xf>
    <xf numFmtId="9" fontId="29" fillId="0" borderId="19" xfId="7" applyNumberFormat="1" applyFont="1" applyFill="1" applyBorder="1" applyAlignment="1">
      <alignment horizontal="center" vertical="center" wrapText="1"/>
    </xf>
    <xf numFmtId="9" fontId="23" fillId="0" borderId="19" xfId="6" applyNumberFormat="1" applyFont="1" applyBorder="1" applyAlignment="1">
      <alignment horizontal="center" vertical="center"/>
    </xf>
    <xf numFmtId="0" fontId="25" fillId="0" borderId="0" xfId="8" applyFont="1" applyAlignment="1">
      <alignment vertical="center" wrapText="1"/>
    </xf>
    <xf numFmtId="0" fontId="23" fillId="0" borderId="0" xfId="8" applyFont="1" applyAlignment="1">
      <alignment horizontal="center" vertical="center" wrapText="1"/>
    </xf>
    <xf numFmtId="0" fontId="23" fillId="10" borderId="19" xfId="8" applyFont="1" applyFill="1" applyBorder="1" applyAlignment="1">
      <alignment vertical="center" wrapText="1"/>
    </xf>
    <xf numFmtId="43" fontId="23" fillId="0" borderId="19" xfId="7" applyFont="1" applyBorder="1" applyAlignment="1">
      <alignment vertical="center" wrapText="1"/>
    </xf>
    <xf numFmtId="0" fontId="30" fillId="15" borderId="19" xfId="8" applyFont="1" applyFill="1" applyBorder="1" applyAlignment="1" applyProtection="1">
      <alignment vertical="center" wrapText="1"/>
      <protection locked="0"/>
    </xf>
    <xf numFmtId="2" fontId="23" fillId="0" borderId="19" xfId="8" applyNumberFormat="1" applyFont="1" applyBorder="1" applyAlignment="1">
      <alignment vertical="center" wrapText="1"/>
    </xf>
    <xf numFmtId="0" fontId="16" fillId="0" borderId="0" xfId="8" applyFont="1" applyAlignment="1">
      <alignment vertical="center" wrapText="1"/>
    </xf>
    <xf numFmtId="0" fontId="25" fillId="0" borderId="19" xfId="6" applyFont="1" applyBorder="1" applyAlignment="1">
      <alignment horizontal="center" vertical="center" wrapText="1"/>
    </xf>
    <xf numFmtId="0" fontId="29" fillId="5" borderId="19" xfId="6" applyFont="1" applyFill="1" applyBorder="1" applyAlignment="1">
      <alignment vertical="center" wrapText="1"/>
    </xf>
    <xf numFmtId="43" fontId="30" fillId="15" borderId="19" xfId="7" applyFont="1" applyFill="1" applyBorder="1" applyAlignment="1" applyProtection="1">
      <alignment horizontal="center" vertical="center" wrapText="1"/>
      <protection locked="0"/>
    </xf>
    <xf numFmtId="0" fontId="23" fillId="5" borderId="19" xfId="6" applyFont="1" applyFill="1" applyBorder="1" applyAlignment="1">
      <alignment vertical="center" wrapText="1"/>
    </xf>
    <xf numFmtId="0" fontId="23" fillId="0" borderId="19" xfId="6" applyFont="1" applyBorder="1" applyAlignment="1">
      <alignment horizontal="center" vertical="center"/>
    </xf>
    <xf numFmtId="43" fontId="30" fillId="15" borderId="19" xfId="7" applyFont="1" applyFill="1" applyBorder="1" applyAlignment="1" applyProtection="1">
      <alignment horizontal="center" vertical="center"/>
      <protection locked="0"/>
    </xf>
    <xf numFmtId="0" fontId="23" fillId="9" borderId="19" xfId="8" applyFont="1" applyFill="1" applyBorder="1" applyAlignment="1">
      <alignment vertical="center" wrapText="1"/>
    </xf>
    <xf numFmtId="0" fontId="29" fillId="0" borderId="19" xfId="8" applyFont="1" applyBorder="1" applyAlignment="1">
      <alignment vertical="center" wrapText="1"/>
    </xf>
    <xf numFmtId="0" fontId="23" fillId="0" borderId="0" xfId="6" applyFont="1"/>
    <xf numFmtId="0" fontId="25" fillId="0" borderId="19" xfId="6" applyFont="1" applyBorder="1" applyAlignment="1">
      <alignment horizontal="center" vertical="center"/>
    </xf>
    <xf numFmtId="0" fontId="29" fillId="5" borderId="19" xfId="6" applyFont="1" applyFill="1" applyBorder="1" applyAlignment="1">
      <alignment horizontal="justify" vertical="center" wrapText="1"/>
    </xf>
    <xf numFmtId="0" fontId="28" fillId="0" borderId="19" xfId="5" applyFont="1" applyBorder="1" applyAlignment="1">
      <alignment horizontal="center" vertical="center" wrapText="1"/>
    </xf>
    <xf numFmtId="0" fontId="28" fillId="0" borderId="19" xfId="6" applyFont="1" applyBorder="1" applyAlignment="1">
      <alignment horizontal="center" vertical="center"/>
    </xf>
    <xf numFmtId="43" fontId="23" fillId="0" borderId="19" xfId="7" applyFont="1" applyBorder="1" applyAlignment="1">
      <alignment horizontal="center" vertical="center"/>
    </xf>
    <xf numFmtId="0" fontId="31" fillId="5" borderId="19" xfId="6" applyFont="1" applyFill="1" applyBorder="1" applyAlignment="1">
      <alignment horizontal="justify" vertical="center" wrapText="1"/>
    </xf>
    <xf numFmtId="0" fontId="29" fillId="0" borderId="19" xfId="5" applyFont="1" applyBorder="1" applyAlignment="1">
      <alignment horizontal="center" vertical="center" wrapText="1"/>
    </xf>
    <xf numFmtId="0" fontId="23" fillId="5" borderId="19" xfId="8" applyFont="1" applyFill="1" applyBorder="1" applyAlignment="1">
      <alignment vertical="center" wrapText="1"/>
    </xf>
    <xf numFmtId="44" fontId="23" fillId="0" borderId="19" xfId="2" applyFont="1" applyBorder="1" applyAlignment="1">
      <alignment horizontal="center" vertical="center" wrapText="1"/>
    </xf>
    <xf numFmtId="0" fontId="25" fillId="0" borderId="0" xfId="6" applyFont="1" applyAlignment="1">
      <alignment horizontal="center" vertical="center"/>
    </xf>
    <xf numFmtId="44" fontId="23" fillId="0" borderId="0" xfId="2" applyFont="1" applyBorder="1" applyAlignment="1">
      <alignment horizontal="center" vertical="center" wrapText="1"/>
    </xf>
    <xf numFmtId="0" fontId="23" fillId="0" borderId="0" xfId="6" applyFont="1" applyAlignment="1">
      <alignment horizontal="center" vertical="center"/>
    </xf>
    <xf numFmtId="43" fontId="23" fillId="0" borderId="19" xfId="8" applyNumberFormat="1" applyFont="1" applyBorder="1" applyAlignment="1">
      <alignment vertical="center" wrapText="1"/>
    </xf>
    <xf numFmtId="44" fontId="23" fillId="0" borderId="0" xfId="2" applyFont="1" applyAlignment="1">
      <alignment vertical="center" wrapText="1"/>
    </xf>
    <xf numFmtId="0" fontId="29" fillId="5" borderId="19" xfId="5" applyFont="1" applyFill="1" applyBorder="1" applyAlignment="1">
      <alignment horizontal="left" vertical="center" wrapText="1"/>
    </xf>
    <xf numFmtId="0" fontId="23" fillId="0" borderId="19" xfId="6" applyFont="1" applyBorder="1" applyAlignment="1">
      <alignment horizontal="left" vertical="center" wrapText="1"/>
    </xf>
    <xf numFmtId="43" fontId="23" fillId="0" borderId="19" xfId="7" applyFont="1" applyFill="1" applyBorder="1" applyAlignment="1">
      <alignment horizontal="center" vertical="center"/>
    </xf>
    <xf numFmtId="0" fontId="29" fillId="0" borderId="19" xfId="5" applyFont="1" applyBorder="1" applyAlignment="1">
      <alignment horizontal="left" vertical="center" wrapText="1"/>
    </xf>
    <xf numFmtId="0" fontId="29" fillId="0" borderId="19" xfId="6" applyFont="1" applyBorder="1" applyAlignment="1">
      <alignment horizontal="left" vertical="center" wrapText="1"/>
    </xf>
    <xf numFmtId="44" fontId="23" fillId="0" borderId="0" xfId="2" applyFont="1" applyAlignment="1">
      <alignment horizontal="center" vertical="center" wrapText="1"/>
    </xf>
    <xf numFmtId="43" fontId="23" fillId="0" borderId="19" xfId="8" applyNumberFormat="1" applyFont="1" applyBorder="1" applyAlignment="1">
      <alignment horizontal="center" vertical="center" wrapText="1"/>
    </xf>
    <xf numFmtId="0" fontId="29" fillId="11" borderId="19" xfId="6" applyFont="1" applyFill="1" applyBorder="1" applyAlignment="1">
      <alignment horizontal="center" vertical="center"/>
    </xf>
    <xf numFmtId="0" fontId="23" fillId="5" borderId="19" xfId="6" applyFont="1" applyFill="1" applyBorder="1" applyAlignment="1">
      <alignment horizontal="justify" vertical="center" wrapText="1"/>
    </xf>
    <xf numFmtId="0" fontId="29" fillId="0" borderId="19" xfId="6" applyFont="1" applyBorder="1" applyAlignment="1">
      <alignment wrapText="1"/>
    </xf>
    <xf numFmtId="0" fontId="23" fillId="0" borderId="19" xfId="7" applyNumberFormat="1" applyFont="1" applyBorder="1" applyAlignment="1">
      <alignment horizontal="center" vertical="center"/>
    </xf>
    <xf numFmtId="0" fontId="29" fillId="0" borderId="19" xfId="6" applyFont="1" applyBorder="1" applyAlignment="1">
      <alignment vertical="center" wrapText="1"/>
    </xf>
    <xf numFmtId="0" fontId="29" fillId="5" borderId="19" xfId="6" applyFont="1" applyFill="1" applyBorder="1" applyAlignment="1">
      <alignment horizontal="center" vertical="center" wrapText="1"/>
    </xf>
    <xf numFmtId="0" fontId="25" fillId="0" borderId="19" xfId="6" applyFont="1" applyBorder="1" applyAlignment="1">
      <alignment wrapText="1"/>
    </xf>
    <xf numFmtId="0" fontId="25" fillId="0" borderId="19" xfId="6" applyFont="1" applyBorder="1" applyAlignment="1">
      <alignment vertical="center" wrapText="1"/>
    </xf>
    <xf numFmtId="0" fontId="29" fillId="0" borderId="19" xfId="6" applyFont="1" applyBorder="1" applyAlignment="1">
      <alignment horizontal="justify" vertical="center"/>
    </xf>
    <xf numFmtId="0" fontId="31" fillId="0" borderId="19" xfId="6" applyFont="1" applyBorder="1" applyAlignment="1">
      <alignment horizontal="justify" vertical="center"/>
    </xf>
    <xf numFmtId="0" fontId="31" fillId="0" borderId="19" xfId="6" applyFont="1" applyBorder="1" applyAlignment="1">
      <alignment horizontal="justify" vertical="center" wrapText="1"/>
    </xf>
    <xf numFmtId="0" fontId="37" fillId="0" borderId="19" xfId="6" applyFont="1" applyBorder="1" applyAlignment="1">
      <alignment horizontal="center" vertical="center" wrapText="1"/>
    </xf>
    <xf numFmtId="0" fontId="25" fillId="0" borderId="19" xfId="8" applyFont="1" applyBorder="1" applyAlignment="1">
      <alignment vertical="center" wrapText="1"/>
    </xf>
    <xf numFmtId="0" fontId="31" fillId="5" borderId="19" xfId="6" applyFont="1" applyFill="1" applyBorder="1" applyAlignment="1">
      <alignment vertical="center" wrapText="1"/>
    </xf>
    <xf numFmtId="0" fontId="37" fillId="0" borderId="0" xfId="8" applyFont="1" applyAlignment="1">
      <alignment vertical="center" wrapText="1"/>
    </xf>
    <xf numFmtId="0" fontId="25" fillId="12" borderId="19" xfId="8" applyFont="1" applyFill="1" applyBorder="1" applyAlignment="1">
      <alignment horizontal="center" vertical="center" wrapText="1"/>
    </xf>
    <xf numFmtId="0" fontId="23" fillId="0" borderId="19" xfId="0" applyFont="1" applyBorder="1" applyAlignment="1">
      <alignment wrapText="1"/>
    </xf>
    <xf numFmtId="0" fontId="20" fillId="0" borderId="19" xfId="0" applyFont="1" applyBorder="1" applyAlignment="1">
      <alignment horizontal="left" vertical="top" wrapText="1"/>
    </xf>
    <xf numFmtId="0" fontId="23" fillId="0" borderId="19" xfId="0" applyFont="1" applyBorder="1" applyAlignment="1">
      <alignment horizontal="center" vertical="center" wrapText="1"/>
    </xf>
    <xf numFmtId="0" fontId="20" fillId="0" borderId="19" xfId="0" applyFont="1" applyBorder="1" applyAlignment="1">
      <alignment wrapText="1"/>
    </xf>
    <xf numFmtId="43" fontId="23" fillId="0" borderId="21" xfId="8" applyNumberFormat="1" applyFont="1" applyBorder="1" applyAlignment="1">
      <alignment horizontal="center" vertical="center" wrapText="1"/>
    </xf>
    <xf numFmtId="0" fontId="23" fillId="9" borderId="21" xfId="8" applyFont="1" applyFill="1" applyBorder="1" applyAlignment="1">
      <alignment vertical="center" wrapText="1"/>
    </xf>
    <xf numFmtId="0" fontId="23" fillId="0" borderId="19" xfId="0" applyFont="1" applyBorder="1" applyAlignment="1">
      <alignment vertical="center" wrapText="1"/>
    </xf>
    <xf numFmtId="0" fontId="23" fillId="0" borderId="19" xfId="0" applyFont="1" applyBorder="1" applyAlignment="1">
      <alignment horizontal="center" vertical="center"/>
    </xf>
    <xf numFmtId="43" fontId="30" fillId="15" borderId="19" xfId="43" applyFont="1" applyFill="1" applyBorder="1" applyAlignment="1" applyProtection="1">
      <alignment vertical="center" wrapText="1"/>
      <protection locked="0"/>
    </xf>
    <xf numFmtId="43" fontId="30" fillId="15" borderId="19" xfId="8" applyNumberFormat="1" applyFont="1" applyFill="1" applyBorder="1" applyAlignment="1" applyProtection="1">
      <alignment vertical="center" wrapText="1"/>
      <protection locked="0"/>
    </xf>
    <xf numFmtId="43" fontId="30" fillId="15" borderId="19" xfId="6" applyNumberFormat="1" applyFont="1" applyFill="1" applyBorder="1" applyAlignment="1" applyProtection="1">
      <alignment horizontal="center" vertical="center"/>
      <protection locked="0"/>
    </xf>
    <xf numFmtId="43" fontId="30" fillId="15" borderId="19" xfId="8" applyNumberFormat="1" applyFont="1" applyFill="1" applyBorder="1" applyAlignment="1" applyProtection="1">
      <alignment horizontal="center" vertical="center" wrapText="1"/>
      <protection locked="0"/>
    </xf>
    <xf numFmtId="43" fontId="30" fillId="15" borderId="25" xfId="43" applyFont="1" applyFill="1" applyBorder="1" applyAlignment="1" applyProtection="1">
      <alignment vertical="center" wrapText="1"/>
      <protection locked="0"/>
    </xf>
    <xf numFmtId="43" fontId="30" fillId="15" borderId="26" xfId="43" applyFont="1" applyFill="1" applyBorder="1" applyAlignment="1" applyProtection="1">
      <alignment vertical="center" wrapText="1"/>
      <protection locked="0"/>
    </xf>
    <xf numFmtId="0" fontId="23" fillId="9" borderId="27" xfId="8" applyFont="1" applyFill="1" applyBorder="1" applyAlignment="1">
      <alignment vertical="center" wrapText="1"/>
    </xf>
    <xf numFmtId="43" fontId="23" fillId="0" borderId="27" xfId="8" applyNumberFormat="1" applyFont="1" applyBorder="1" applyAlignment="1">
      <alignment horizontal="center" vertical="center" wrapText="1"/>
    </xf>
    <xf numFmtId="0" fontId="23" fillId="0" borderId="27" xfId="8" applyFont="1" applyBorder="1" applyAlignment="1">
      <alignment vertical="center" wrapText="1"/>
    </xf>
    <xf numFmtId="0" fontId="29" fillId="0" borderId="27" xfId="8" applyFont="1" applyBorder="1" applyAlignment="1">
      <alignment vertical="center" wrapText="1"/>
    </xf>
    <xf numFmtId="0" fontId="24" fillId="14" borderId="19" xfId="8" applyFont="1" applyFill="1" applyBorder="1" applyAlignment="1">
      <alignment horizontal="center" vertical="center" wrapText="1"/>
    </xf>
    <xf numFmtId="0" fontId="24" fillId="14" borderId="23" xfId="8" applyFont="1" applyFill="1" applyBorder="1" applyAlignment="1">
      <alignment horizontal="center" vertical="center" wrapText="1"/>
    </xf>
    <xf numFmtId="0" fontId="2" fillId="3" borderId="0" xfId="0" applyFont="1" applyFill="1" applyAlignment="1" applyProtection="1">
      <alignment horizontal="left" wrapText="1"/>
      <protection locked="0"/>
    </xf>
    <xf numFmtId="0" fontId="3" fillId="3" borderId="0" xfId="0" applyFont="1" applyFill="1" applyAlignment="1" applyProtection="1">
      <alignment horizontal="left" wrapText="1"/>
      <protection locked="0"/>
    </xf>
    <xf numFmtId="0" fontId="3" fillId="5" borderId="0" xfId="0" applyFont="1" applyFill="1" applyAlignment="1" applyProtection="1">
      <alignment horizontal="left" vertical="center" wrapText="1"/>
      <protection locked="0"/>
    </xf>
    <xf numFmtId="0" fontId="4" fillId="3" borderId="0" xfId="0" applyFont="1" applyFill="1" applyAlignment="1" applyProtection="1">
      <alignment horizontal="left" wrapText="1"/>
      <protection locked="0"/>
    </xf>
    <xf numFmtId="4" fontId="4" fillId="3" borderId="0" xfId="0" applyNumberFormat="1" applyFont="1" applyFill="1" applyAlignment="1" applyProtection="1">
      <alignment horizontal="left" wrapText="1"/>
      <protection locked="0"/>
    </xf>
    <xf numFmtId="44" fontId="3" fillId="8" borderId="2" xfId="2" applyFont="1" applyFill="1" applyBorder="1" applyAlignment="1" applyProtection="1">
      <alignment horizontal="center" wrapText="1"/>
    </xf>
    <xf numFmtId="0" fontId="3" fillId="0" borderId="23" xfId="0" applyFont="1" applyBorder="1" applyAlignment="1">
      <alignment horizontal="center" wrapText="1"/>
    </xf>
    <xf numFmtId="0" fontId="2" fillId="2" borderId="23" xfId="0" applyFont="1" applyFill="1" applyBorder="1" applyAlignment="1">
      <alignment horizontal="center" wrapText="1"/>
    </xf>
    <xf numFmtId="44" fontId="3" fillId="2" borderId="23" xfId="2" applyFont="1" applyFill="1" applyBorder="1" applyAlignment="1" applyProtection="1">
      <alignment horizontal="left" wrapText="1"/>
    </xf>
    <xf numFmtId="0" fontId="4" fillId="3" borderId="27" xfId="0" applyFont="1" applyFill="1" applyBorder="1" applyAlignment="1">
      <alignment horizontal="left" wrapText="1"/>
    </xf>
    <xf numFmtId="44" fontId="3" fillId="12" borderId="19" xfId="2" applyFont="1" applyFill="1" applyBorder="1" applyAlignment="1" applyProtection="1">
      <alignment horizontal="left" wrapText="1"/>
    </xf>
    <xf numFmtId="44" fontId="4" fillId="3" borderId="2" xfId="2" applyFont="1" applyFill="1" applyBorder="1" applyAlignment="1" applyProtection="1">
      <alignment wrapText="1"/>
    </xf>
    <xf numFmtId="44" fontId="3" fillId="0" borderId="27" xfId="2" applyFont="1" applyBorder="1" applyAlignment="1" applyProtection="1">
      <alignment horizontal="left" wrapText="1"/>
    </xf>
    <xf numFmtId="0" fontId="3" fillId="0" borderId="27" xfId="0" applyFont="1" applyBorder="1" applyAlignment="1">
      <alignment horizontal="center" wrapText="1"/>
    </xf>
    <xf numFmtId="0" fontId="4" fillId="3" borderId="3" xfId="0" applyFont="1" applyFill="1" applyBorder="1" applyAlignment="1" applyProtection="1">
      <alignment horizontal="left" wrapText="1"/>
      <protection locked="0"/>
    </xf>
    <xf numFmtId="0" fontId="4" fillId="3" borderId="4" xfId="0" applyFont="1" applyFill="1" applyBorder="1" applyAlignment="1" applyProtection="1">
      <alignment horizontal="left" wrapText="1"/>
      <protection locked="0"/>
    </xf>
    <xf numFmtId="0" fontId="4" fillId="3" borderId="5" xfId="0" applyFont="1" applyFill="1" applyBorder="1" applyAlignment="1" applyProtection="1">
      <alignment horizontal="left" wrapText="1"/>
      <protection locked="0"/>
    </xf>
    <xf numFmtId="169" fontId="4" fillId="16" borderId="15" xfId="1" applyNumberFormat="1" applyFont="1" applyFill="1" applyBorder="1" applyAlignment="1" applyProtection="1">
      <alignment horizontal="center" vertical="center" wrapText="1"/>
      <protection locked="0"/>
    </xf>
    <xf numFmtId="169" fontId="4" fillId="16" borderId="16" xfId="1" applyNumberFormat="1" applyFont="1" applyFill="1" applyBorder="1" applyAlignment="1" applyProtection="1">
      <alignment horizontal="center" vertical="center" wrapText="1"/>
      <protection locked="0"/>
    </xf>
    <xf numFmtId="0" fontId="4" fillId="3" borderId="17" xfId="0" applyFont="1" applyFill="1" applyBorder="1" applyAlignment="1" applyProtection="1">
      <alignment horizontal="left" wrapText="1"/>
      <protection locked="0"/>
    </xf>
    <xf numFmtId="44" fontId="6" fillId="3" borderId="10" xfId="2" applyFont="1" applyFill="1" applyBorder="1" applyAlignment="1" applyProtection="1">
      <alignment horizontal="center" vertical="center" wrapText="1"/>
      <protection locked="0"/>
    </xf>
    <xf numFmtId="44" fontId="6" fillId="3" borderId="11" xfId="2" applyFont="1" applyFill="1" applyBorder="1" applyAlignment="1" applyProtection="1">
      <alignment horizontal="center" vertical="center" wrapText="1"/>
      <protection locked="0"/>
    </xf>
    <xf numFmtId="0" fontId="7" fillId="2" borderId="0" xfId="0" applyFont="1" applyFill="1" applyAlignment="1">
      <alignment horizont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4" fillId="2" borderId="3"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5" xfId="0" applyFont="1" applyFill="1" applyBorder="1" applyAlignment="1" applyProtection="1">
      <alignment horizontal="left" wrapText="1"/>
      <protection locked="0"/>
    </xf>
    <xf numFmtId="0" fontId="4" fillId="2" borderId="3"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165" fontId="4" fillId="3" borderId="3" xfId="0" applyNumberFormat="1" applyFont="1" applyFill="1" applyBorder="1" applyAlignment="1" applyProtection="1">
      <alignment horizontal="center" wrapText="1"/>
      <protection locked="0"/>
    </xf>
    <xf numFmtId="165" fontId="4" fillId="3" borderId="5" xfId="0" applyNumberFormat="1" applyFont="1" applyFill="1" applyBorder="1" applyAlignment="1" applyProtection="1">
      <alignment horizontal="center" wrapText="1"/>
      <protection locked="0"/>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165" fontId="6" fillId="3" borderId="3" xfId="2" applyNumberFormat="1" applyFont="1" applyFill="1" applyBorder="1" applyAlignment="1" applyProtection="1">
      <alignment horizontal="center" wrapText="1"/>
    </xf>
    <xf numFmtId="165" fontId="6" fillId="3" borderId="5" xfId="2" applyNumberFormat="1" applyFont="1" applyFill="1" applyBorder="1" applyAlignment="1" applyProtection="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0" borderId="6" xfId="0" applyFont="1" applyBorder="1" applyAlignment="1">
      <alignment horizont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44" fontId="4" fillId="3" borderId="3" xfId="2" applyFont="1" applyFill="1" applyBorder="1" applyAlignment="1" applyProtection="1">
      <alignment horizontal="center" wrapText="1"/>
    </xf>
    <xf numFmtId="44" fontId="4" fillId="3" borderId="5" xfId="2" applyFont="1" applyFill="1" applyBorder="1" applyAlignment="1" applyProtection="1">
      <alignment horizontal="center" wrapText="1"/>
    </xf>
    <xf numFmtId="165" fontId="4" fillId="0" borderId="3" xfId="0" applyNumberFormat="1" applyFont="1" applyBorder="1" applyAlignment="1" applyProtection="1">
      <alignment horizontal="center" wrapText="1"/>
      <protection locked="0"/>
    </xf>
    <xf numFmtId="165" fontId="4" fillId="0" borderId="5" xfId="0" applyNumberFormat="1" applyFont="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5" xfId="0" applyFont="1" applyBorder="1" applyAlignment="1">
      <alignment horizontal="left" wrapText="1"/>
    </xf>
    <xf numFmtId="44" fontId="4" fillId="0" borderId="3" xfId="2" applyFont="1" applyBorder="1" applyAlignment="1" applyProtection="1">
      <alignment horizontal="left" wrapText="1"/>
    </xf>
    <xf numFmtId="44" fontId="4" fillId="0" borderId="5" xfId="2" applyFont="1" applyBorder="1" applyAlignment="1" applyProtection="1">
      <alignment horizontal="left" wrapText="1"/>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44" fontId="6" fillId="2" borderId="3" xfId="2" applyFont="1" applyFill="1" applyBorder="1" applyAlignment="1" applyProtection="1">
      <alignment horizontal="left" wrapText="1"/>
    </xf>
    <xf numFmtId="44" fontId="6" fillId="2" borderId="5" xfId="2" applyFont="1" applyFill="1" applyBorder="1" applyAlignment="1" applyProtection="1">
      <alignment horizontal="lef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165" fontId="6" fillId="3" borderId="3" xfId="0" applyNumberFormat="1" applyFont="1" applyFill="1" applyBorder="1" applyAlignment="1">
      <alignment horizontal="center" wrapText="1"/>
    </xf>
    <xf numFmtId="165" fontId="6" fillId="3" borderId="5" xfId="0" applyNumberFormat="1" applyFont="1" applyFill="1" applyBorder="1" applyAlignment="1">
      <alignment horizont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5" xfId="0" applyFont="1" applyFill="1" applyBorder="1" applyAlignment="1">
      <alignment horizontal="left" wrapText="1"/>
    </xf>
    <xf numFmtId="0" fontId="4" fillId="0" borderId="3" xfId="0" applyFont="1" applyBorder="1" applyAlignment="1">
      <alignment horizontal="right" wrapText="1"/>
    </xf>
    <xf numFmtId="0" fontId="4" fillId="0" borderId="5" xfId="0" applyFont="1" applyBorder="1" applyAlignment="1">
      <alignment horizontal="right" wrapText="1"/>
    </xf>
    <xf numFmtId="0" fontId="5" fillId="0" borderId="1" xfId="0" applyFont="1" applyBorder="1" applyAlignment="1">
      <alignment horizontal="center" wrapText="1"/>
    </xf>
    <xf numFmtId="0" fontId="4" fillId="3" borderId="7"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44" fontId="4" fillId="3" borderId="3" xfId="2" applyFont="1" applyFill="1" applyBorder="1" applyAlignment="1" applyProtection="1">
      <alignment horizontal="left" wrapText="1"/>
    </xf>
    <xf numFmtId="44" fontId="4" fillId="3" borderId="5" xfId="2" applyFont="1" applyFill="1" applyBorder="1" applyAlignment="1" applyProtection="1">
      <alignment horizontal="left" wrapText="1"/>
    </xf>
    <xf numFmtId="0" fontId="5" fillId="3" borderId="4" xfId="0" applyFont="1" applyFill="1" applyBorder="1" applyAlignment="1">
      <alignment horizontal="left" wrapText="1"/>
    </xf>
    <xf numFmtId="0" fontId="4" fillId="0" borderId="3" xfId="0" applyFont="1" applyBorder="1" applyAlignment="1">
      <alignment wrapText="1"/>
    </xf>
    <xf numFmtId="0" fontId="4" fillId="0" borderId="4" xfId="0" applyFont="1" applyBorder="1" applyAlignment="1">
      <alignment wrapText="1"/>
    </xf>
    <xf numFmtId="0" fontId="3" fillId="0" borderId="4" xfId="0" applyFont="1" applyBorder="1" applyAlignment="1">
      <alignment horizontal="center"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3" xfId="0" applyFont="1" applyFill="1" applyBorder="1" applyAlignment="1">
      <alignment horizontal="center" wrapText="1"/>
    </xf>
    <xf numFmtId="0" fontId="2" fillId="2" borderId="5" xfId="0" applyFont="1" applyFill="1" applyBorder="1" applyAlignment="1">
      <alignment horizontal="center" wrapText="1"/>
    </xf>
    <xf numFmtId="0" fontId="2" fillId="2" borderId="4" xfId="0" applyFont="1" applyFill="1" applyBorder="1" applyAlignment="1">
      <alignment horizontal="center" wrapText="1"/>
    </xf>
    <xf numFmtId="44" fontId="3" fillId="2" borderId="3" xfId="2" applyFont="1" applyFill="1" applyBorder="1" applyAlignment="1" applyProtection="1">
      <alignment horizontal="left" wrapText="1"/>
    </xf>
    <xf numFmtId="44" fontId="3" fillId="2" borderId="5" xfId="2" applyFont="1" applyFill="1" applyBorder="1" applyAlignment="1" applyProtection="1">
      <alignment horizontal="left" wrapText="1"/>
    </xf>
    <xf numFmtId="0" fontId="3" fillId="3" borderId="6" xfId="0" applyFont="1" applyFill="1" applyBorder="1" applyAlignment="1">
      <alignment horizontal="center" wrapText="1"/>
    </xf>
    <xf numFmtId="0" fontId="6" fillId="3" borderId="0" xfId="0" applyFont="1" applyFill="1" applyAlignment="1">
      <alignment horizontal="center" wrapText="1"/>
    </xf>
    <xf numFmtId="0" fontId="4" fillId="3" borderId="1" xfId="0" applyFont="1" applyFill="1" applyBorder="1" applyAlignment="1">
      <alignment horizontal="center"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44" fontId="2" fillId="2" borderId="3" xfId="2" applyFont="1" applyFill="1" applyBorder="1" applyAlignment="1" applyProtection="1">
      <alignment horizontal="left" wrapText="1"/>
    </xf>
    <xf numFmtId="44" fontId="2" fillId="2" borderId="5" xfId="2" applyFont="1" applyFill="1" applyBorder="1" applyAlignment="1" applyProtection="1">
      <alignment horizontal="left" wrapText="1"/>
    </xf>
    <xf numFmtId="44" fontId="4" fillId="0" borderId="3" xfId="2" applyFont="1" applyFill="1" applyBorder="1" applyAlignment="1" applyProtection="1">
      <alignment horizontal="left" wrapText="1"/>
    </xf>
    <xf numFmtId="44" fontId="4" fillId="0" borderId="5" xfId="2" applyFont="1" applyFill="1" applyBorder="1" applyAlignment="1" applyProtection="1">
      <alignment horizontal="left" wrapText="1"/>
    </xf>
    <xf numFmtId="44" fontId="6" fillId="0" borderId="3" xfId="2" applyFont="1" applyFill="1" applyBorder="1" applyAlignment="1" applyProtection="1">
      <alignment horizontal="left" wrapText="1"/>
    </xf>
    <xf numFmtId="44" fontId="6" fillId="0" borderId="5" xfId="2" applyFont="1" applyFill="1" applyBorder="1" applyAlignment="1" applyProtection="1">
      <alignment horizontal="left" wrapText="1"/>
    </xf>
    <xf numFmtId="44" fontId="12" fillId="2" borderId="3" xfId="2" applyFont="1" applyFill="1" applyBorder="1" applyAlignment="1" applyProtection="1">
      <alignment horizontal="left" wrapText="1"/>
    </xf>
    <xf numFmtId="44" fontId="12" fillId="2" borderId="5" xfId="2" applyFont="1" applyFill="1" applyBorder="1" applyAlignment="1" applyProtection="1">
      <alignment horizontal="left"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44" fontId="6" fillId="0" borderId="8" xfId="2" applyFont="1" applyFill="1" applyBorder="1" applyAlignment="1" applyProtection="1">
      <alignment horizontal="center" vertical="center" wrapText="1"/>
    </xf>
    <xf numFmtId="44" fontId="6" fillId="0" borderId="9" xfId="2" applyFont="1" applyFill="1" applyBorder="1" applyAlignment="1" applyProtection="1">
      <alignment horizontal="center" vertical="center" wrapText="1"/>
    </xf>
    <xf numFmtId="44" fontId="6" fillId="0" borderId="13" xfId="2" applyFont="1" applyFill="1" applyBorder="1" applyAlignment="1" applyProtection="1">
      <alignment horizontal="center" vertical="center" wrapText="1"/>
    </xf>
    <xf numFmtId="44" fontId="6" fillId="0" borderId="14" xfId="2" applyFont="1" applyFill="1" applyBorder="1" applyAlignment="1" applyProtection="1">
      <alignment horizontal="center" vertical="center" wrapText="1"/>
    </xf>
    <xf numFmtId="0" fontId="4" fillId="0" borderId="18" xfId="0" applyFont="1" applyBorder="1" applyAlignment="1">
      <alignment horizontal="left" wrapText="1"/>
    </xf>
    <xf numFmtId="0" fontId="4" fillId="0" borderId="23" xfId="0" applyFont="1" applyBorder="1" applyAlignment="1">
      <alignment horizontal="left" wrapText="1"/>
    </xf>
    <xf numFmtId="0" fontId="4" fillId="0" borderId="22" xfId="0" applyFont="1" applyBorder="1" applyAlignment="1">
      <alignment horizontal="left" wrapText="1"/>
    </xf>
    <xf numFmtId="0" fontId="14" fillId="0" borderId="18" xfId="4" applyFont="1" applyBorder="1" applyAlignment="1">
      <alignment horizontal="left" vertical="center" wrapText="1"/>
    </xf>
    <xf numFmtId="0" fontId="14" fillId="0" borderId="23" xfId="4" applyFont="1" applyBorder="1" applyAlignment="1">
      <alignment horizontal="left" vertical="center" wrapText="1"/>
    </xf>
    <xf numFmtId="0" fontId="14" fillId="0" borderId="22" xfId="4"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44" fontId="6" fillId="0" borderId="8" xfId="2" applyFont="1" applyFill="1" applyBorder="1" applyAlignment="1" applyProtection="1">
      <alignment horizontal="right" vertical="center" wrapText="1"/>
    </xf>
    <xf numFmtId="44" fontId="6" fillId="0" borderId="9" xfId="2" applyFont="1" applyFill="1" applyBorder="1" applyAlignment="1" applyProtection="1">
      <alignment horizontal="right" vertical="center" wrapText="1"/>
    </xf>
    <xf numFmtId="44" fontId="6" fillId="0" borderId="13" xfId="2" applyFont="1" applyFill="1" applyBorder="1" applyAlignment="1" applyProtection="1">
      <alignment horizontal="right" vertical="center" wrapText="1"/>
    </xf>
    <xf numFmtId="44" fontId="6" fillId="0" borderId="14" xfId="2" applyFont="1" applyFill="1" applyBorder="1" applyAlignment="1" applyProtection="1">
      <alignment horizontal="right" vertical="center" wrapText="1"/>
    </xf>
    <xf numFmtId="44" fontId="6" fillId="0" borderId="18" xfId="2" applyFont="1" applyFill="1" applyBorder="1" applyAlignment="1" applyProtection="1">
      <alignment horizontal="center" wrapText="1"/>
    </xf>
    <xf numFmtId="44" fontId="6" fillId="0" borderId="22" xfId="2" applyFont="1" applyFill="1" applyBorder="1" applyAlignment="1" applyProtection="1">
      <alignment horizontal="center" wrapText="1"/>
    </xf>
    <xf numFmtId="0" fontId="4" fillId="3" borderId="3" xfId="0" applyFont="1" applyFill="1" applyBorder="1" applyAlignment="1">
      <alignment horizontal="left" wrapText="1"/>
    </xf>
    <xf numFmtId="0" fontId="4" fillId="3" borderId="4" xfId="0" applyFont="1" applyFill="1" applyBorder="1" applyAlignment="1">
      <alignment horizontal="left" wrapText="1"/>
    </xf>
    <xf numFmtId="0" fontId="4" fillId="3" borderId="5"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3" fillId="3" borderId="5" xfId="0" applyFont="1" applyFill="1" applyBorder="1" applyAlignment="1">
      <alignment horizontal="left" wrapText="1"/>
    </xf>
    <xf numFmtId="0" fontId="4" fillId="3" borderId="18" xfId="0" applyFont="1" applyFill="1" applyBorder="1" applyAlignment="1">
      <alignment horizontal="left" wrapText="1"/>
    </xf>
    <xf numFmtId="0" fontId="4" fillId="3" borderId="22" xfId="0" applyFont="1" applyFill="1" applyBorder="1" applyAlignment="1">
      <alignment horizontal="left" wrapText="1"/>
    </xf>
    <xf numFmtId="44" fontId="3" fillId="0" borderId="3" xfId="2" applyFont="1" applyBorder="1" applyAlignment="1" applyProtection="1">
      <alignment horizontal="left" wrapText="1"/>
    </xf>
    <xf numFmtId="44" fontId="3" fillId="0" borderId="5" xfId="2" applyFont="1" applyBorder="1" applyAlignment="1" applyProtection="1">
      <alignment horizontal="left" wrapText="1"/>
    </xf>
    <xf numFmtId="166" fontId="3" fillId="0" borderId="3" xfId="0" applyNumberFormat="1" applyFont="1" applyBorder="1" applyAlignment="1">
      <alignment horizontal="center" wrapText="1"/>
    </xf>
    <xf numFmtId="166" fontId="3" fillId="0" borderId="5" xfId="0" applyNumberFormat="1" applyFont="1" applyBorder="1" applyAlignment="1">
      <alignment horizontal="center" wrapText="1"/>
    </xf>
    <xf numFmtId="164" fontId="2" fillId="2" borderId="3" xfId="0" applyNumberFormat="1" applyFont="1" applyFill="1" applyBorder="1" applyAlignment="1">
      <alignment horizontal="center" wrapText="1"/>
    </xf>
    <xf numFmtId="164" fontId="2" fillId="2" borderId="5" xfId="0" applyNumberFormat="1" applyFont="1" applyFill="1" applyBorder="1" applyAlignment="1">
      <alignment horizontal="center" wrapText="1"/>
    </xf>
    <xf numFmtId="164" fontId="3" fillId="8" borderId="3" xfId="0" applyNumberFormat="1" applyFont="1" applyFill="1" applyBorder="1" applyAlignment="1">
      <alignment horizontal="center" wrapText="1"/>
    </xf>
    <xf numFmtId="164" fontId="3" fillId="8" borderId="5" xfId="0" applyNumberFormat="1" applyFont="1" applyFill="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7" borderId="4" xfId="0" applyFont="1" applyFill="1" applyBorder="1" applyAlignment="1">
      <alignment horizontal="center" wrapText="1"/>
    </xf>
    <xf numFmtId="0" fontId="3" fillId="7" borderId="5" xfId="0" applyFont="1" applyFill="1" applyBorder="1" applyAlignment="1">
      <alignment horizontal="center" wrapText="1"/>
    </xf>
    <xf numFmtId="0" fontId="2" fillId="3" borderId="0" xfId="0" applyFont="1" applyFill="1" applyAlignment="1">
      <alignment horizontal="center" wrapText="1"/>
    </xf>
    <xf numFmtId="0" fontId="3" fillId="3" borderId="0" xfId="0" applyFont="1" applyFill="1" applyAlignment="1">
      <alignment horizontal="center" wrapText="1"/>
    </xf>
    <xf numFmtId="0" fontId="2" fillId="3" borderId="1" xfId="0" applyFont="1" applyFill="1" applyBorder="1" applyAlignment="1">
      <alignment horizontal="left" wrapText="1"/>
    </xf>
    <xf numFmtId="0" fontId="2" fillId="3" borderId="1" xfId="0" applyFont="1" applyFill="1" applyBorder="1" applyAlignment="1">
      <alignment horizontal="center" wrapText="1"/>
    </xf>
    <xf numFmtId="0" fontId="3" fillId="7" borderId="3" xfId="0" applyFont="1" applyFill="1" applyBorder="1" applyAlignment="1">
      <alignment horizontal="center" wrapText="1"/>
    </xf>
    <xf numFmtId="0" fontId="3" fillId="3" borderId="1" xfId="0" applyFont="1" applyFill="1" applyBorder="1" applyAlignment="1">
      <alignment horizontal="center" wrapText="1"/>
    </xf>
    <xf numFmtId="14" fontId="3" fillId="7" borderId="3" xfId="0" applyNumberFormat="1" applyFont="1" applyFill="1" applyBorder="1" applyAlignment="1">
      <alignment horizontal="center" wrapText="1"/>
    </xf>
    <xf numFmtId="14" fontId="3" fillId="7" borderId="4" xfId="0" applyNumberFormat="1" applyFont="1" applyFill="1" applyBorder="1" applyAlignment="1">
      <alignment horizontal="center" wrapText="1"/>
    </xf>
    <xf numFmtId="14" fontId="3" fillId="7" borderId="5" xfId="0" applyNumberFormat="1" applyFont="1" applyFill="1" applyBorder="1" applyAlignment="1">
      <alignment horizontal="center" wrapText="1"/>
    </xf>
    <xf numFmtId="0" fontId="4" fillId="7" borderId="3" xfId="0" applyFont="1" applyFill="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2" fillId="6" borderId="0" xfId="0" applyFont="1" applyFill="1" applyAlignment="1">
      <alignment horizontal="center" vertical="center" wrapText="1"/>
    </xf>
    <xf numFmtId="0" fontId="4" fillId="3" borderId="0" xfId="0" applyFont="1" applyFill="1" applyAlignment="1">
      <alignment horizontal="left" wrapText="1"/>
    </xf>
    <xf numFmtId="0" fontId="3" fillId="0" borderId="0" xfId="0" applyFont="1" applyAlignment="1" applyProtection="1">
      <alignment horizontal="left" wrapText="1"/>
      <protection locked="0"/>
    </xf>
    <xf numFmtId="0" fontId="18" fillId="13" borderId="19" xfId="5" applyFont="1" applyFill="1" applyBorder="1" applyAlignment="1">
      <alignment horizontal="center" vertical="center"/>
    </xf>
    <xf numFmtId="44" fontId="24" fillId="14" borderId="19" xfId="2" applyFont="1" applyFill="1" applyBorder="1" applyAlignment="1">
      <alignment horizontal="center" vertical="center" wrapText="1"/>
    </xf>
    <xf numFmtId="0" fontId="24" fillId="14" borderId="19" xfId="8" applyFont="1" applyFill="1" applyBorder="1" applyAlignment="1">
      <alignment horizontal="center" vertical="center" wrapText="1"/>
    </xf>
    <xf numFmtId="0" fontId="25" fillId="12" borderId="19" xfId="8" applyFont="1" applyFill="1" applyBorder="1" applyAlignment="1">
      <alignment horizontal="center" vertical="center" wrapText="1"/>
    </xf>
    <xf numFmtId="44" fontId="24" fillId="14" borderId="20" xfId="2" applyFont="1" applyFill="1" applyBorder="1" applyAlignment="1">
      <alignment horizontal="center" vertical="center" wrapText="1"/>
    </xf>
    <xf numFmtId="44" fontId="24" fillId="14" borderId="21" xfId="2" applyFont="1" applyFill="1" applyBorder="1" applyAlignment="1">
      <alignment horizontal="center" vertical="center" wrapText="1"/>
    </xf>
  </cellXfs>
  <cellStyles count="44">
    <cellStyle name="Excel Built-in Normal" xfId="10" xr:uid="{00000000-0005-0000-0000-000000000000}"/>
    <cellStyle name="Excel_BuiltIn_Currency 1" xfId="11" xr:uid="{00000000-0005-0000-0000-000001000000}"/>
    <cellStyle name="Heading" xfId="12" xr:uid="{00000000-0005-0000-0000-000002000000}"/>
    <cellStyle name="Heading1" xfId="13" xr:uid="{00000000-0005-0000-0000-000003000000}"/>
    <cellStyle name="Moeda" xfId="2" builtinId="4"/>
    <cellStyle name="Moeda 2" xfId="15" xr:uid="{00000000-0005-0000-0000-000005000000}"/>
    <cellStyle name="Moeda 3" xfId="16" xr:uid="{00000000-0005-0000-0000-000006000000}"/>
    <cellStyle name="Moeda 4" xfId="17" xr:uid="{00000000-0005-0000-0000-000007000000}"/>
    <cellStyle name="Moeda 5" xfId="18" xr:uid="{00000000-0005-0000-0000-000008000000}"/>
    <cellStyle name="Moeda 6" xfId="19" xr:uid="{00000000-0005-0000-0000-000009000000}"/>
    <cellStyle name="Moeda 7" xfId="20" xr:uid="{00000000-0005-0000-0000-00000A000000}"/>
    <cellStyle name="Moeda 8" xfId="14" xr:uid="{00000000-0005-0000-0000-00000B000000}"/>
    <cellStyle name="Moeda 9" xfId="42" xr:uid="{00000000-0005-0000-0000-00000C000000}"/>
    <cellStyle name="Normal" xfId="0" builtinId="0"/>
    <cellStyle name="Normal 10" xfId="9" xr:uid="{00000000-0005-0000-0000-00000E000000}"/>
    <cellStyle name="Normal 2" xfId="5" xr:uid="{00000000-0005-0000-0000-00000F000000}"/>
    <cellStyle name="Normal 2 2" xfId="4" xr:uid="{00000000-0005-0000-0000-000010000000}"/>
    <cellStyle name="Normal 2 2 2" xfId="8" xr:uid="{00000000-0005-0000-0000-000011000000}"/>
    <cellStyle name="Normal 2 2 2 2" xfId="22" xr:uid="{00000000-0005-0000-0000-000012000000}"/>
    <cellStyle name="Normal 2 3" xfId="23" xr:uid="{00000000-0005-0000-0000-000013000000}"/>
    <cellStyle name="Normal 2 4" xfId="21" xr:uid="{00000000-0005-0000-0000-000014000000}"/>
    <cellStyle name="Normal 3" xfId="6" xr:uid="{00000000-0005-0000-0000-000015000000}"/>
    <cellStyle name="Normal 3 2" xfId="24" xr:uid="{00000000-0005-0000-0000-000016000000}"/>
    <cellStyle name="Normal 4" xfId="25" xr:uid="{00000000-0005-0000-0000-000017000000}"/>
    <cellStyle name="Normal 5" xfId="26" xr:uid="{00000000-0005-0000-0000-000018000000}"/>
    <cellStyle name="Normal 6" xfId="27" xr:uid="{00000000-0005-0000-0000-000019000000}"/>
    <cellStyle name="Normal 7" xfId="28" xr:uid="{00000000-0005-0000-0000-00001A000000}"/>
    <cellStyle name="Normal 8" xfId="29" xr:uid="{00000000-0005-0000-0000-00001B000000}"/>
    <cellStyle name="Normal 9" xfId="30" xr:uid="{00000000-0005-0000-0000-00001C000000}"/>
    <cellStyle name="Porcentagem" xfId="3" builtinId="5"/>
    <cellStyle name="Porcentagem 2" xfId="31" xr:uid="{00000000-0005-0000-0000-00001E000000}"/>
    <cellStyle name="Porcentagem 7" xfId="32" xr:uid="{00000000-0005-0000-0000-00001F000000}"/>
    <cellStyle name="Result" xfId="33" xr:uid="{00000000-0005-0000-0000-000020000000}"/>
    <cellStyle name="Result2" xfId="34" xr:uid="{00000000-0005-0000-0000-000021000000}"/>
    <cellStyle name="Separador de milhares 2" xfId="35" xr:uid="{00000000-0005-0000-0000-000022000000}"/>
    <cellStyle name="Separador de milhares 3" xfId="36" xr:uid="{00000000-0005-0000-0000-000023000000}"/>
    <cellStyle name="Separador de milhares 4" xfId="37" xr:uid="{00000000-0005-0000-0000-000024000000}"/>
    <cellStyle name="Separador de milhares 5" xfId="38" xr:uid="{00000000-0005-0000-0000-000025000000}"/>
    <cellStyle name="Título 1 1" xfId="39" xr:uid="{00000000-0005-0000-0000-000026000000}"/>
    <cellStyle name="Vírgula" xfId="1" builtinId="3"/>
    <cellStyle name="Vírgula 2" xfId="7" xr:uid="{00000000-0005-0000-0000-000028000000}"/>
    <cellStyle name="Vírgula 2 2" xfId="43" xr:uid="{00000000-0005-0000-0000-000029000000}"/>
    <cellStyle name="Vírgula 3" xfId="40" xr:uid="{00000000-0005-0000-0000-00002A000000}"/>
    <cellStyle name="Vírgula 4" xfId="41"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X159"/>
  <sheetViews>
    <sheetView tabSelected="1" topLeftCell="A85" zoomScale="110" zoomScaleNormal="110" workbookViewId="0">
      <selection activeCell="J77" sqref="J77"/>
    </sheetView>
  </sheetViews>
  <sheetFormatPr defaultRowHeight="12.75"/>
  <cols>
    <col min="1" max="1" width="3.7109375" style="47" customWidth="1"/>
    <col min="2" max="2" width="14.5703125" style="3" bestFit="1" customWidth="1"/>
    <col min="3" max="3" width="15.5703125" style="3" customWidth="1"/>
    <col min="4" max="4" width="11.28515625" style="3" customWidth="1"/>
    <col min="5" max="5" width="10.140625" style="3" customWidth="1"/>
    <col min="6" max="6" width="13.140625" style="3" customWidth="1"/>
    <col min="7" max="7" width="10.5703125" style="3" bestFit="1" customWidth="1"/>
    <col min="8" max="8" width="7.28515625" style="3" bestFit="1" customWidth="1"/>
    <col min="9" max="9" width="12.28515625" style="3" customWidth="1"/>
    <col min="10" max="10" width="18" style="2" customWidth="1"/>
    <col min="11" max="11" width="14.42578125" style="2" customWidth="1"/>
    <col min="12" max="35" width="9.140625" style="2"/>
    <col min="36" max="1012" width="9.140625" style="3"/>
    <col min="1013" max="16384" width="9.140625" style="4"/>
  </cols>
  <sheetData>
    <row r="1" spans="1:1012">
      <c r="A1" s="322" t="s">
        <v>0</v>
      </c>
      <c r="B1" s="322"/>
      <c r="C1" s="322"/>
      <c r="D1" s="322"/>
      <c r="E1" s="322"/>
      <c r="F1" s="322"/>
      <c r="G1" s="322"/>
      <c r="H1" s="322"/>
      <c r="I1" s="322"/>
    </row>
    <row r="2" spans="1:1012">
      <c r="A2" s="311"/>
      <c r="B2" s="311"/>
      <c r="C2" s="311"/>
      <c r="D2" s="311"/>
      <c r="E2" s="311"/>
      <c r="F2" s="311"/>
      <c r="G2" s="311"/>
      <c r="H2" s="311"/>
      <c r="I2" s="311"/>
    </row>
    <row r="3" spans="1:1012">
      <c r="A3" s="60"/>
      <c r="B3" s="61" t="s">
        <v>1</v>
      </c>
      <c r="C3" s="323" t="s">
        <v>279</v>
      </c>
      <c r="D3" s="323"/>
      <c r="E3" s="323"/>
      <c r="F3" s="323"/>
      <c r="G3" s="323"/>
      <c r="H3" s="323"/>
      <c r="I3" s="323"/>
    </row>
    <row r="4" spans="1:1012">
      <c r="A4" s="60"/>
      <c r="B4" s="61" t="s">
        <v>2</v>
      </c>
      <c r="C4" s="324" t="s">
        <v>152</v>
      </c>
      <c r="D4" s="324"/>
      <c r="E4" s="5" t="s">
        <v>145</v>
      </c>
      <c r="F4" s="59" t="s">
        <v>280</v>
      </c>
      <c r="G4" s="5"/>
      <c r="H4" s="5"/>
      <c r="I4" s="5"/>
    </row>
    <row r="5" spans="1:1012">
      <c r="A5" s="60"/>
      <c r="B5" s="61" t="s">
        <v>3</v>
      </c>
      <c r="C5" s="5" t="s">
        <v>4</v>
      </c>
      <c r="D5" s="48" t="s">
        <v>5</v>
      </c>
      <c r="E5" s="5" t="s">
        <v>153</v>
      </c>
      <c r="F5" s="59"/>
      <c r="G5" s="5"/>
      <c r="H5" s="5"/>
      <c r="I5" s="5"/>
    </row>
    <row r="6" spans="1:1012">
      <c r="A6" s="311"/>
      <c r="B6" s="311"/>
      <c r="C6" s="311"/>
      <c r="D6" s="311"/>
      <c r="E6" s="311"/>
      <c r="F6" s="311"/>
      <c r="G6" s="311"/>
      <c r="H6" s="311"/>
      <c r="I6" s="311"/>
    </row>
    <row r="7" spans="1:1012">
      <c r="A7" s="310" t="s">
        <v>6</v>
      </c>
      <c r="B7" s="310"/>
      <c r="C7" s="310"/>
      <c r="D7" s="310"/>
      <c r="E7" s="310"/>
      <c r="F7" s="310"/>
      <c r="G7" s="310"/>
      <c r="H7" s="310"/>
      <c r="I7" s="310"/>
      <c r="K7" s="164"/>
      <c r="L7" s="164"/>
      <c r="M7" s="164"/>
      <c r="N7" s="164"/>
      <c r="O7" s="164"/>
      <c r="P7" s="164"/>
      <c r="Q7" s="164"/>
      <c r="R7" s="164"/>
      <c r="S7" s="164"/>
      <c r="T7" s="164"/>
      <c r="U7" s="164"/>
      <c r="V7" s="164"/>
    </row>
    <row r="8" spans="1:1012">
      <c r="A8" s="315"/>
      <c r="B8" s="315"/>
      <c r="C8" s="315"/>
      <c r="D8" s="315"/>
      <c r="E8" s="315"/>
      <c r="F8" s="315"/>
      <c r="G8" s="315"/>
      <c r="H8" s="315"/>
      <c r="I8" s="315"/>
      <c r="K8" s="165"/>
      <c r="L8" s="165"/>
      <c r="M8" s="165"/>
      <c r="N8" s="165"/>
      <c r="O8" s="165"/>
      <c r="P8" s="165"/>
      <c r="Q8" s="165"/>
      <c r="R8" s="165"/>
      <c r="S8" s="165"/>
      <c r="T8" s="165"/>
      <c r="U8" s="165"/>
      <c r="V8" s="165"/>
    </row>
    <row r="9" spans="1:1012">
      <c r="A9" s="6" t="s">
        <v>7</v>
      </c>
      <c r="B9" s="293" t="s">
        <v>8</v>
      </c>
      <c r="C9" s="294"/>
      <c r="D9" s="294"/>
      <c r="E9" s="294"/>
      <c r="F9" s="295"/>
      <c r="G9" s="316"/>
      <c r="H9" s="317"/>
      <c r="I9" s="318"/>
      <c r="K9" s="165"/>
      <c r="L9" s="165"/>
      <c r="M9" s="165"/>
      <c r="N9" s="165"/>
      <c r="O9" s="165"/>
      <c r="P9" s="165"/>
      <c r="Q9" s="165"/>
      <c r="R9" s="165"/>
      <c r="S9" s="165"/>
      <c r="T9" s="165"/>
      <c r="U9" s="165"/>
      <c r="V9" s="165"/>
    </row>
    <row r="10" spans="1:1012">
      <c r="A10" s="6" t="s">
        <v>9</v>
      </c>
      <c r="B10" s="293" t="s">
        <v>10</v>
      </c>
      <c r="C10" s="294"/>
      <c r="D10" s="294"/>
      <c r="E10" s="294"/>
      <c r="F10" s="295"/>
      <c r="G10" s="319" t="s">
        <v>294</v>
      </c>
      <c r="H10" s="320"/>
      <c r="I10" s="321"/>
      <c r="K10" s="165"/>
      <c r="L10" s="165"/>
      <c r="M10" s="165"/>
      <c r="N10" s="165"/>
      <c r="O10" s="165"/>
      <c r="P10" s="165"/>
      <c r="Q10" s="165"/>
      <c r="R10" s="165"/>
      <c r="S10" s="165"/>
      <c r="T10" s="165"/>
      <c r="U10" s="165"/>
      <c r="V10" s="165"/>
    </row>
    <row r="11" spans="1:1012">
      <c r="A11" s="62" t="s">
        <v>11</v>
      </c>
      <c r="B11" s="293" t="s">
        <v>12</v>
      </c>
      <c r="C11" s="294"/>
      <c r="D11" s="294"/>
      <c r="E11" s="294"/>
      <c r="F11" s="295"/>
      <c r="G11" s="314" t="s">
        <v>293</v>
      </c>
      <c r="H11" s="308"/>
      <c r="I11" s="309"/>
      <c r="K11" s="165"/>
      <c r="L11" s="165"/>
      <c r="M11" s="165"/>
      <c r="N11" s="165"/>
      <c r="O11" s="165"/>
      <c r="P11" s="165"/>
      <c r="Q11" s="165"/>
      <c r="R11" s="165"/>
      <c r="S11" s="165"/>
      <c r="T11" s="165"/>
      <c r="U11" s="165"/>
      <c r="V11" s="165"/>
    </row>
    <row r="12" spans="1:1012">
      <c r="A12" s="6" t="s">
        <v>13</v>
      </c>
      <c r="B12" s="293" t="s">
        <v>14</v>
      </c>
      <c r="C12" s="294"/>
      <c r="D12" s="294"/>
      <c r="E12" s="294"/>
      <c r="F12" s="295"/>
      <c r="G12" s="314">
        <v>12</v>
      </c>
      <c r="H12" s="308"/>
      <c r="I12" s="309"/>
      <c r="K12" s="165"/>
      <c r="L12" s="165"/>
      <c r="M12" s="165"/>
      <c r="N12" s="165"/>
      <c r="O12" s="165"/>
      <c r="P12" s="165"/>
      <c r="Q12" s="165"/>
      <c r="R12" s="165"/>
      <c r="S12" s="165"/>
      <c r="T12" s="165"/>
      <c r="U12" s="165"/>
      <c r="V12" s="165"/>
    </row>
    <row r="13" spans="1:1012">
      <c r="A13" s="254"/>
      <c r="B13" s="254"/>
      <c r="C13" s="254"/>
      <c r="D13" s="254"/>
      <c r="E13" s="254"/>
      <c r="F13" s="254"/>
      <c r="G13" s="254"/>
      <c r="H13" s="254"/>
      <c r="I13" s="254"/>
    </row>
    <row r="14" spans="1:1012">
      <c r="A14" s="313">
        <v>1</v>
      </c>
      <c r="B14" s="313"/>
      <c r="C14" s="313"/>
      <c r="D14" s="313"/>
      <c r="E14" s="313"/>
      <c r="F14" s="313"/>
      <c r="G14" s="313"/>
      <c r="H14" s="313"/>
      <c r="I14" s="313"/>
    </row>
    <row r="15" spans="1:1012">
      <c r="A15" s="6">
        <v>1</v>
      </c>
      <c r="B15" s="293" t="s">
        <v>295</v>
      </c>
      <c r="C15" s="294"/>
      <c r="D15" s="294"/>
      <c r="E15" s="294"/>
      <c r="F15" s="294"/>
      <c r="G15" s="295"/>
      <c r="H15" s="314">
        <v>1</v>
      </c>
      <c r="I15" s="309"/>
      <c r="K15" s="165"/>
      <c r="L15" s="165"/>
      <c r="M15" s="165"/>
      <c r="N15" s="165"/>
      <c r="O15" s="165"/>
      <c r="P15" s="165"/>
      <c r="Q15" s="165"/>
      <c r="R15" s="165"/>
      <c r="S15" s="165"/>
      <c r="T15" s="165"/>
      <c r="U15" s="165"/>
      <c r="V15" s="165"/>
    </row>
    <row r="16" spans="1:1012" s="2" customFormat="1">
      <c r="A16" s="6">
        <v>2</v>
      </c>
      <c r="B16" s="293" t="s">
        <v>15</v>
      </c>
      <c r="C16" s="294"/>
      <c r="D16" s="294"/>
      <c r="E16" s="294"/>
      <c r="F16" s="294"/>
      <c r="G16" s="295"/>
      <c r="H16" s="314">
        <v>1</v>
      </c>
      <c r="I16" s="309"/>
      <c r="K16" s="165"/>
      <c r="L16" s="165"/>
      <c r="M16" s="165"/>
      <c r="N16" s="165"/>
      <c r="O16" s="165"/>
      <c r="P16" s="165"/>
      <c r="Q16" s="165"/>
      <c r="R16" s="165"/>
      <c r="S16" s="165"/>
      <c r="T16" s="165"/>
      <c r="U16" s="165"/>
      <c r="V16" s="165"/>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row>
    <row r="17" spans="1:1012" s="2" customFormat="1">
      <c r="A17" s="6">
        <v>3</v>
      </c>
      <c r="B17" s="7" t="s">
        <v>16</v>
      </c>
      <c r="C17" s="308" t="s">
        <v>299</v>
      </c>
      <c r="D17" s="308"/>
      <c r="E17" s="308"/>
      <c r="F17" s="308"/>
      <c r="G17" s="308"/>
      <c r="H17" s="308"/>
      <c r="I17" s="309"/>
      <c r="K17" s="165"/>
      <c r="L17" s="165"/>
      <c r="M17" s="165"/>
      <c r="N17" s="165"/>
      <c r="O17" s="165"/>
      <c r="P17" s="165"/>
      <c r="Q17" s="165"/>
      <c r="R17" s="165"/>
      <c r="S17" s="165"/>
      <c r="T17" s="165"/>
      <c r="U17" s="165"/>
      <c r="V17" s="165"/>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row>
    <row r="18" spans="1:1012" s="2" customFormat="1">
      <c r="A18" s="254"/>
      <c r="B18" s="254"/>
      <c r="C18" s="254"/>
      <c r="D18" s="254"/>
      <c r="E18" s="254"/>
      <c r="F18" s="254"/>
      <c r="G18" s="254"/>
      <c r="H18" s="254"/>
      <c r="I18" s="254"/>
      <c r="K18" s="165"/>
      <c r="L18" s="165"/>
      <c r="M18" s="165"/>
      <c r="N18" s="165"/>
      <c r="O18" s="165"/>
      <c r="P18" s="165"/>
      <c r="Q18" s="165"/>
      <c r="R18" s="165"/>
      <c r="S18" s="165"/>
      <c r="T18" s="165"/>
      <c r="U18" s="165"/>
      <c r="V18" s="165"/>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row>
    <row r="19" spans="1:1012" s="2" customFormat="1">
      <c r="A19" s="310" t="s">
        <v>17</v>
      </c>
      <c r="B19" s="310"/>
      <c r="C19" s="310"/>
      <c r="D19" s="310"/>
      <c r="E19" s="310"/>
      <c r="F19" s="310"/>
      <c r="G19" s="310"/>
      <c r="H19" s="310"/>
      <c r="I19" s="310"/>
      <c r="K19" s="165"/>
      <c r="L19" s="165"/>
      <c r="M19" s="165"/>
      <c r="N19" s="165"/>
      <c r="O19" s="165"/>
      <c r="P19" s="165"/>
      <c r="Q19" s="165"/>
      <c r="R19" s="165"/>
      <c r="S19" s="165"/>
      <c r="T19" s="165"/>
      <c r="U19" s="165"/>
      <c r="V19" s="165"/>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row>
    <row r="20" spans="1:1012" s="2" customFormat="1">
      <c r="A20" s="311"/>
      <c r="B20" s="311"/>
      <c r="C20" s="311"/>
      <c r="D20" s="311"/>
      <c r="E20" s="311"/>
      <c r="F20" s="311"/>
      <c r="G20" s="311"/>
      <c r="H20" s="311"/>
      <c r="I20" s="311"/>
      <c r="K20" s="165"/>
      <c r="L20" s="165"/>
      <c r="M20" s="165"/>
      <c r="N20" s="165"/>
      <c r="O20" s="165"/>
      <c r="P20" s="165"/>
      <c r="Q20" s="165"/>
      <c r="R20" s="165"/>
      <c r="S20" s="165"/>
      <c r="T20" s="165"/>
      <c r="U20" s="165"/>
      <c r="V20" s="165"/>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row>
    <row r="21" spans="1:1012" s="2" customFormat="1">
      <c r="A21" s="312" t="s">
        <v>18</v>
      </c>
      <c r="B21" s="312"/>
      <c r="C21" s="312"/>
      <c r="D21" s="312"/>
      <c r="E21" s="312"/>
      <c r="F21" s="312"/>
      <c r="G21" s="312"/>
      <c r="H21" s="312"/>
      <c r="I21" s="312"/>
      <c r="K21" s="165"/>
      <c r="L21" s="165"/>
      <c r="M21" s="165"/>
      <c r="N21" s="165"/>
      <c r="O21" s="165"/>
      <c r="P21" s="165"/>
      <c r="Q21" s="165"/>
      <c r="R21" s="165"/>
      <c r="S21" s="165"/>
      <c r="T21" s="165"/>
      <c r="U21" s="165"/>
      <c r="V21" s="165"/>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row>
    <row r="22" spans="1:1012" s="2" customFormat="1">
      <c r="A22" s="246" t="s">
        <v>19</v>
      </c>
      <c r="B22" s="247"/>
      <c r="C22" s="247"/>
      <c r="D22" s="247"/>
      <c r="E22" s="247"/>
      <c r="F22" s="247"/>
      <c r="G22" s="247"/>
      <c r="H22" s="247"/>
      <c r="I22" s="248"/>
      <c r="K22" s="165"/>
      <c r="L22" s="165"/>
      <c r="M22" s="165"/>
      <c r="N22" s="165"/>
      <c r="O22" s="165"/>
      <c r="P22" s="165"/>
      <c r="Q22" s="165"/>
      <c r="R22" s="165"/>
      <c r="S22" s="165"/>
      <c r="T22" s="165"/>
      <c r="U22" s="165"/>
      <c r="V22" s="165"/>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row>
    <row r="23" spans="1:1012" s="2" customFormat="1">
      <c r="A23" s="8">
        <v>1</v>
      </c>
      <c r="B23" s="257" t="s">
        <v>20</v>
      </c>
      <c r="C23" s="258"/>
      <c r="D23" s="258"/>
      <c r="E23" s="258"/>
      <c r="F23" s="258"/>
      <c r="G23" s="259"/>
      <c r="H23" s="306" t="str">
        <f>C17</f>
        <v>Supervisor</v>
      </c>
      <c r="I23" s="307"/>
      <c r="K23" s="165"/>
      <c r="L23" s="165"/>
      <c r="M23" s="165"/>
      <c r="N23" s="165"/>
      <c r="O23" s="165"/>
      <c r="P23" s="165"/>
      <c r="Q23" s="165"/>
      <c r="R23" s="165"/>
      <c r="S23" s="165"/>
      <c r="T23" s="165"/>
      <c r="U23" s="165"/>
      <c r="V23" s="165"/>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row>
    <row r="24" spans="1:1012" s="2" customFormat="1">
      <c r="A24" s="8">
        <v>2</v>
      </c>
      <c r="B24" s="257" t="s">
        <v>21</v>
      </c>
      <c r="C24" s="258"/>
      <c r="D24" s="258"/>
      <c r="E24" s="258"/>
      <c r="F24" s="258"/>
      <c r="G24" s="259"/>
      <c r="H24" s="306"/>
      <c r="I24" s="307"/>
      <c r="K24" s="165"/>
      <c r="L24" s="165"/>
      <c r="M24" s="165"/>
      <c r="N24" s="165"/>
      <c r="O24" s="165"/>
      <c r="P24" s="165"/>
      <c r="Q24" s="165"/>
      <c r="R24" s="165"/>
      <c r="S24" s="165"/>
      <c r="T24" s="165"/>
      <c r="U24" s="165"/>
      <c r="V24" s="165"/>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row>
    <row r="25" spans="1:1012" s="2" customFormat="1">
      <c r="A25" s="8">
        <v>3</v>
      </c>
      <c r="B25" s="257" t="s">
        <v>22</v>
      </c>
      <c r="C25" s="258"/>
      <c r="D25" s="258"/>
      <c r="E25" s="258"/>
      <c r="F25" s="258"/>
      <c r="G25" s="259"/>
      <c r="H25" s="304">
        <v>2381.94</v>
      </c>
      <c r="I25" s="305"/>
      <c r="K25" s="165"/>
      <c r="L25" s="165"/>
      <c r="M25" s="165"/>
      <c r="N25" s="165"/>
      <c r="O25" s="165"/>
      <c r="P25" s="165"/>
      <c r="Q25" s="165"/>
      <c r="R25" s="165"/>
      <c r="S25" s="165"/>
      <c r="T25" s="165"/>
      <c r="U25" s="165"/>
      <c r="V25" s="165"/>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row>
    <row r="26" spans="1:1012" s="2" customFormat="1">
      <c r="A26" s="8">
        <v>4</v>
      </c>
      <c r="B26" s="257" t="s">
        <v>23</v>
      </c>
      <c r="C26" s="258"/>
      <c r="D26" s="258"/>
      <c r="E26" s="258"/>
      <c r="F26" s="258"/>
      <c r="G26" s="259"/>
      <c r="H26" s="306"/>
      <c r="I26" s="307"/>
      <c r="K26" s="165"/>
      <c r="L26" s="165"/>
      <c r="M26" s="165"/>
      <c r="N26" s="165"/>
      <c r="O26" s="165"/>
      <c r="P26" s="165"/>
      <c r="Q26" s="165"/>
      <c r="R26" s="165"/>
      <c r="S26" s="165"/>
      <c r="T26" s="165"/>
      <c r="U26" s="165"/>
      <c r="V26" s="165"/>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row>
    <row r="27" spans="1:1012" s="2" customFormat="1">
      <c r="A27" s="8">
        <v>5</v>
      </c>
      <c r="B27" s="257" t="s">
        <v>24</v>
      </c>
      <c r="C27" s="258"/>
      <c r="D27" s="258"/>
      <c r="E27" s="258"/>
      <c r="F27" s="258"/>
      <c r="G27" s="259"/>
      <c r="H27" s="300"/>
      <c r="I27" s="301"/>
      <c r="K27" s="165"/>
      <c r="L27" s="165"/>
      <c r="M27" s="165"/>
      <c r="N27" s="165"/>
      <c r="O27" s="165"/>
      <c r="P27" s="165"/>
      <c r="Q27" s="165"/>
      <c r="R27" s="165"/>
      <c r="S27" s="165"/>
      <c r="T27" s="165"/>
      <c r="U27" s="165"/>
      <c r="V27" s="165"/>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row>
    <row r="28" spans="1:1012" s="2" customFormat="1">
      <c r="A28" s="245"/>
      <c r="B28" s="245"/>
      <c r="C28" s="245"/>
      <c r="D28" s="245"/>
      <c r="E28" s="245"/>
      <c r="F28" s="245"/>
      <c r="G28" s="245"/>
      <c r="H28" s="245"/>
      <c r="I28" s="245"/>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row>
    <row r="29" spans="1:1012" s="2" customFormat="1">
      <c r="A29" s="237" t="s">
        <v>25</v>
      </c>
      <c r="B29" s="238"/>
      <c r="C29" s="238"/>
      <c r="D29" s="238"/>
      <c r="E29" s="238"/>
      <c r="F29" s="238"/>
      <c r="G29" s="238"/>
      <c r="H29" s="238"/>
      <c r="I29" s="239"/>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row>
    <row r="30" spans="1:1012" s="2" customFormat="1">
      <c r="A30" s="10">
        <v>1</v>
      </c>
      <c r="B30" s="246" t="s">
        <v>26</v>
      </c>
      <c r="C30" s="247"/>
      <c r="D30" s="247"/>
      <c r="E30" s="247"/>
      <c r="F30" s="247"/>
      <c r="G30" s="248"/>
      <c r="H30" s="302" t="s">
        <v>27</v>
      </c>
      <c r="I30" s="30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row>
    <row r="31" spans="1:1012" s="2" customFormat="1" ht="12.75" customHeight="1">
      <c r="A31" s="8" t="s">
        <v>7</v>
      </c>
      <c r="B31" s="293" t="s">
        <v>28</v>
      </c>
      <c r="C31" s="294"/>
      <c r="D31" s="294"/>
      <c r="E31" s="294"/>
      <c r="F31" s="294"/>
      <c r="G31" s="295"/>
      <c r="H31" s="217">
        <f>H25</f>
        <v>2381.94</v>
      </c>
      <c r="I31" s="218"/>
      <c r="J31" s="11"/>
      <c r="K31" s="165"/>
      <c r="L31" s="165"/>
      <c r="M31" s="165"/>
      <c r="N31" s="165"/>
      <c r="O31" s="165"/>
      <c r="P31" s="165"/>
      <c r="Q31" s="165"/>
      <c r="R31" s="165"/>
      <c r="S31" s="165"/>
      <c r="T31" s="165"/>
      <c r="U31" s="165"/>
      <c r="V31" s="165"/>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row>
    <row r="32" spans="1:1012" s="2" customFormat="1">
      <c r="A32" s="12" t="s">
        <v>9</v>
      </c>
      <c r="B32" s="290" t="s">
        <v>29</v>
      </c>
      <c r="C32" s="292"/>
      <c r="D32" s="15" t="s">
        <v>30</v>
      </c>
      <c r="E32" s="52" t="s">
        <v>151</v>
      </c>
      <c r="F32" s="14"/>
      <c r="G32" s="16"/>
      <c r="H32" s="217">
        <f>IF(E32="N",0,ROUND(H31*0.3,2))</f>
        <v>0</v>
      </c>
      <c r="I32" s="218"/>
      <c r="K32" s="165"/>
      <c r="L32" s="165"/>
      <c r="M32" s="165"/>
      <c r="N32" s="165"/>
      <c r="O32" s="165"/>
      <c r="P32" s="165"/>
      <c r="Q32" s="165"/>
      <c r="R32" s="165"/>
      <c r="S32" s="165"/>
      <c r="T32" s="165"/>
      <c r="U32" s="165"/>
      <c r="V32" s="165"/>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row>
    <row r="33" spans="1:1012" s="2" customFormat="1">
      <c r="A33" s="12" t="s">
        <v>11</v>
      </c>
      <c r="B33" s="290" t="s">
        <v>31</v>
      </c>
      <c r="C33" s="292"/>
      <c r="D33" s="15" t="s">
        <v>30</v>
      </c>
      <c r="E33" s="52" t="s">
        <v>151</v>
      </c>
      <c r="F33" s="169"/>
      <c r="G33" s="53"/>
      <c r="H33" s="217">
        <f>F33*G33</f>
        <v>0</v>
      </c>
      <c r="I33" s="218"/>
      <c r="K33" s="165"/>
      <c r="L33" s="165"/>
      <c r="M33" s="165"/>
      <c r="N33" s="165"/>
      <c r="O33" s="165"/>
      <c r="P33" s="165"/>
      <c r="Q33" s="165"/>
      <c r="R33" s="165"/>
      <c r="S33" s="165"/>
      <c r="T33" s="165"/>
      <c r="U33" s="165"/>
      <c r="V33" s="165"/>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row>
    <row r="34" spans="1:1012" s="2" customFormat="1" ht="12.75" customHeight="1">
      <c r="A34" s="8" t="s">
        <v>13</v>
      </c>
      <c r="B34" s="296" t="s">
        <v>32</v>
      </c>
      <c r="C34" s="297"/>
      <c r="D34" s="173"/>
      <c r="E34" s="173"/>
      <c r="F34" s="173"/>
      <c r="G34" s="173"/>
      <c r="H34" s="217"/>
      <c r="I34" s="218"/>
      <c r="K34" s="165"/>
      <c r="L34" s="165"/>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row>
    <row r="35" spans="1:1012" s="2" customFormat="1">
      <c r="A35" s="8" t="s">
        <v>33</v>
      </c>
      <c r="B35" s="290" t="s">
        <v>34</v>
      </c>
      <c r="C35" s="291"/>
      <c r="D35" s="291"/>
      <c r="E35" s="291"/>
      <c r="F35" s="291"/>
      <c r="G35" s="292"/>
      <c r="H35" s="217">
        <v>0</v>
      </c>
      <c r="I35" s="218"/>
      <c r="K35" s="165"/>
      <c r="L35" s="165"/>
      <c r="P35" s="11"/>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row>
    <row r="36" spans="1:1012" s="2" customFormat="1">
      <c r="A36" s="6" t="s">
        <v>35</v>
      </c>
      <c r="B36" s="290" t="s">
        <v>36</v>
      </c>
      <c r="C36" s="291"/>
      <c r="D36" s="291"/>
      <c r="E36" s="291"/>
      <c r="F36" s="291"/>
      <c r="G36" s="292"/>
      <c r="H36" s="240"/>
      <c r="I36" s="241"/>
      <c r="K36" s="165"/>
      <c r="L36" s="165"/>
      <c r="N36" s="4"/>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row>
    <row r="37" spans="1:1012" s="2" customFormat="1">
      <c r="A37" s="8" t="s">
        <v>37</v>
      </c>
      <c r="B37" s="257" t="s">
        <v>38</v>
      </c>
      <c r="C37" s="258"/>
      <c r="D37" s="258"/>
      <c r="E37" s="258"/>
      <c r="F37" s="258"/>
      <c r="G37" s="259"/>
      <c r="H37" s="298"/>
      <c r="I37" s="299"/>
      <c r="J37" s="11"/>
      <c r="K37" s="165"/>
      <c r="L37" s="165"/>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row>
    <row r="38" spans="1:1012" s="2" customFormat="1">
      <c r="A38" s="249" t="s">
        <v>39</v>
      </c>
      <c r="B38" s="251"/>
      <c r="C38" s="251"/>
      <c r="D38" s="251"/>
      <c r="E38" s="251"/>
      <c r="F38" s="251"/>
      <c r="G38" s="250"/>
      <c r="H38" s="260">
        <f>SUM(H31:I37)</f>
        <v>2381.94</v>
      </c>
      <c r="I38" s="261"/>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row>
    <row r="39" spans="1:1012" s="2" customFormat="1">
      <c r="A39" s="245"/>
      <c r="B39" s="245"/>
      <c r="C39" s="245"/>
      <c r="D39" s="245"/>
      <c r="E39" s="245"/>
      <c r="F39" s="245"/>
      <c r="G39" s="245"/>
      <c r="H39" s="245"/>
      <c r="I39" s="245"/>
      <c r="J39" s="9"/>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row>
    <row r="40" spans="1:1012" s="2" customFormat="1">
      <c r="A40" s="237" t="s">
        <v>40</v>
      </c>
      <c r="B40" s="238"/>
      <c r="C40" s="238"/>
      <c r="D40" s="238"/>
      <c r="E40" s="238"/>
      <c r="F40" s="238"/>
      <c r="G40" s="238"/>
      <c r="H40" s="238"/>
      <c r="I40" s="239"/>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row>
    <row r="41" spans="1:1012" s="2" customFormat="1">
      <c r="A41" s="246" t="s">
        <v>41</v>
      </c>
      <c r="B41" s="247"/>
      <c r="C41" s="247"/>
      <c r="D41" s="247"/>
      <c r="E41" s="247"/>
      <c r="F41" s="247"/>
      <c r="G41" s="247"/>
      <c r="H41" s="247"/>
      <c r="I41" s="248"/>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row>
    <row r="42" spans="1:1012" s="2" customFormat="1">
      <c r="A42" s="10" t="s">
        <v>42</v>
      </c>
      <c r="B42" s="246" t="s">
        <v>43</v>
      </c>
      <c r="C42" s="247"/>
      <c r="D42" s="247"/>
      <c r="E42" s="247"/>
      <c r="F42" s="247"/>
      <c r="G42" s="248"/>
      <c r="H42" s="10" t="s">
        <v>44</v>
      </c>
      <c r="I42" s="17" t="s">
        <v>27</v>
      </c>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row>
    <row r="43" spans="1:1012" s="2" customFormat="1">
      <c r="A43" s="8" t="s">
        <v>7</v>
      </c>
      <c r="B43" s="257" t="s">
        <v>45</v>
      </c>
      <c r="C43" s="258"/>
      <c r="D43" s="258"/>
      <c r="E43" s="258"/>
      <c r="F43" s="258"/>
      <c r="G43" s="259"/>
      <c r="H43" s="54">
        <v>8.3299999999999999E-2</v>
      </c>
      <c r="I43" s="55">
        <f>(H43*H38)</f>
        <v>198.42</v>
      </c>
      <c r="K43" s="165"/>
      <c r="L43" s="165"/>
      <c r="M43" s="165"/>
      <c r="N43" s="165"/>
      <c r="O43" s="165"/>
      <c r="P43" s="165"/>
      <c r="Q43" s="165"/>
      <c r="R43" s="165"/>
      <c r="S43" s="165"/>
      <c r="T43" s="165"/>
      <c r="U43" s="165"/>
      <c r="V43" s="165"/>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c r="AFK43" s="3"/>
      <c r="AFL43" s="3"/>
      <c r="AFM43" s="3"/>
      <c r="AFN43" s="3"/>
      <c r="AFO43" s="3"/>
      <c r="AFP43" s="3"/>
      <c r="AFQ43" s="3"/>
      <c r="AFR43" s="3"/>
      <c r="AFS43" s="3"/>
      <c r="AFT43" s="3"/>
      <c r="AFU43" s="3"/>
      <c r="AFV43" s="3"/>
      <c r="AFW43" s="3"/>
      <c r="AFX43" s="3"/>
      <c r="AFY43" s="3"/>
      <c r="AFZ43" s="3"/>
      <c r="AGA43" s="3"/>
      <c r="AGB43" s="3"/>
      <c r="AGC43" s="3"/>
      <c r="AGD43" s="3"/>
      <c r="AGE43" s="3"/>
      <c r="AGF43" s="3"/>
      <c r="AGG43" s="3"/>
      <c r="AGH43" s="3"/>
      <c r="AGI43" s="3"/>
      <c r="AGJ43" s="3"/>
      <c r="AGK43" s="3"/>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c r="ALW43" s="3"/>
      <c r="ALX43" s="3"/>
    </row>
    <row r="44" spans="1:1012" s="2" customFormat="1">
      <c r="A44" s="8" t="s">
        <v>9</v>
      </c>
      <c r="B44" s="257" t="s">
        <v>148</v>
      </c>
      <c r="C44" s="258"/>
      <c r="D44" s="258"/>
      <c r="E44" s="258"/>
      <c r="F44" s="258"/>
      <c r="G44" s="259"/>
      <c r="H44" s="54">
        <v>0.121</v>
      </c>
      <c r="I44" s="55">
        <f>H44*H38</f>
        <v>288.20999999999998</v>
      </c>
      <c r="K44" s="165"/>
      <c r="L44" s="165"/>
      <c r="M44" s="165"/>
      <c r="N44" s="165"/>
      <c r="O44" s="165"/>
      <c r="P44" s="165"/>
      <c r="Q44" s="165"/>
      <c r="R44" s="165"/>
      <c r="S44" s="165"/>
      <c r="T44" s="165"/>
      <c r="U44" s="165"/>
      <c r="V44" s="165"/>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row>
    <row r="45" spans="1:1012" s="2" customFormat="1">
      <c r="A45" s="249" t="s">
        <v>46</v>
      </c>
      <c r="B45" s="251"/>
      <c r="C45" s="251"/>
      <c r="D45" s="251"/>
      <c r="E45" s="251"/>
      <c r="F45" s="251"/>
      <c r="G45" s="250"/>
      <c r="H45" s="260">
        <f>SUM(I43:I44)</f>
        <v>486.63</v>
      </c>
      <c r="I45" s="261"/>
      <c r="K45" s="165"/>
      <c r="L45" s="165"/>
      <c r="M45" s="165"/>
      <c r="N45" s="165"/>
      <c r="O45" s="165"/>
      <c r="P45" s="165"/>
      <c r="Q45" s="165"/>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row>
    <row r="46" spans="1:1012" s="2" customFormat="1">
      <c r="A46" s="245"/>
      <c r="B46" s="245"/>
      <c r="C46" s="245"/>
      <c r="D46" s="245"/>
      <c r="E46" s="245"/>
      <c r="F46" s="245"/>
      <c r="G46" s="245"/>
      <c r="H46" s="245"/>
      <c r="I46" s="245"/>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row>
    <row r="47" spans="1:1012" s="2" customFormat="1">
      <c r="A47" s="246" t="s">
        <v>47</v>
      </c>
      <c r="B47" s="247"/>
      <c r="C47" s="247"/>
      <c r="D47" s="247"/>
      <c r="E47" s="247"/>
      <c r="F47" s="247"/>
      <c r="G47" s="247"/>
      <c r="H47" s="247"/>
      <c r="I47" s="248"/>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row>
    <row r="48" spans="1:1012" s="2" customFormat="1">
      <c r="A48" s="10" t="s">
        <v>48</v>
      </c>
      <c r="B48" s="246" t="s">
        <v>49</v>
      </c>
      <c r="C48" s="247"/>
      <c r="D48" s="247"/>
      <c r="E48" s="247"/>
      <c r="F48" s="247"/>
      <c r="G48" s="248"/>
      <c r="H48" s="10" t="s">
        <v>44</v>
      </c>
      <c r="I48" s="17" t="s">
        <v>27</v>
      </c>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row>
    <row r="49" spans="1:1012" s="2" customFormat="1">
      <c r="A49" s="8" t="s">
        <v>7</v>
      </c>
      <c r="B49" s="257" t="s">
        <v>50</v>
      </c>
      <c r="C49" s="258"/>
      <c r="D49" s="258"/>
      <c r="E49" s="258"/>
      <c r="F49" s="258"/>
      <c r="G49" s="259"/>
      <c r="H49" s="22">
        <v>0.2</v>
      </c>
      <c r="I49" s="176">
        <f>ROUND(H49*($H$38+$H$45),2)</f>
        <v>573.71</v>
      </c>
      <c r="J49" s="24"/>
      <c r="K49" s="165"/>
      <c r="L49" s="165"/>
      <c r="M49" s="165"/>
      <c r="N49" s="165"/>
      <c r="O49" s="165"/>
      <c r="P49" s="165"/>
      <c r="Q49" s="165"/>
      <c r="R49" s="165"/>
      <c r="S49" s="165"/>
      <c r="T49" s="165"/>
      <c r="U49" s="165"/>
      <c r="V49" s="165"/>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c r="AFK49" s="3"/>
      <c r="AFL49" s="3"/>
      <c r="AFM49" s="3"/>
      <c r="AFN49" s="3"/>
      <c r="AFO49" s="3"/>
      <c r="AFP49" s="3"/>
      <c r="AFQ49" s="3"/>
      <c r="AFR49" s="3"/>
      <c r="AFS49" s="3"/>
      <c r="AFT49" s="3"/>
      <c r="AFU49" s="3"/>
      <c r="AFV49" s="3"/>
      <c r="AFW49" s="3"/>
      <c r="AFX49" s="3"/>
      <c r="AFY49" s="3"/>
      <c r="AFZ49" s="3"/>
      <c r="AGA49" s="3"/>
      <c r="AGB49" s="3"/>
      <c r="AGC49" s="3"/>
      <c r="AGD49" s="3"/>
      <c r="AGE49" s="3"/>
      <c r="AGF49" s="3"/>
      <c r="AGG49" s="3"/>
      <c r="AGH49" s="3"/>
      <c r="AGI49" s="3"/>
      <c r="AGJ49" s="3"/>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row>
    <row r="50" spans="1:1012" s="2" customFormat="1">
      <c r="A50" s="8" t="s">
        <v>9</v>
      </c>
      <c r="B50" s="257" t="s">
        <v>51</v>
      </c>
      <c r="C50" s="258"/>
      <c r="D50" s="258"/>
      <c r="E50" s="258"/>
      <c r="F50" s="258"/>
      <c r="G50" s="259"/>
      <c r="H50" s="22">
        <v>2.5000000000000001E-2</v>
      </c>
      <c r="I50" s="176">
        <f t="shared" ref="I50:I56" si="0">ROUND(H50*($H$38+$H$45),2)</f>
        <v>71.709999999999994</v>
      </c>
      <c r="J50" s="24"/>
      <c r="K50" s="165"/>
      <c r="L50" s="165"/>
      <c r="M50" s="165"/>
      <c r="N50" s="165"/>
      <c r="O50" s="165"/>
      <c r="P50" s="165"/>
      <c r="Q50" s="165"/>
      <c r="R50" s="165"/>
      <c r="S50" s="165"/>
      <c r="T50" s="165"/>
      <c r="U50" s="165"/>
      <c r="V50" s="165"/>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c r="AFK50" s="3"/>
      <c r="AFL50" s="3"/>
      <c r="AFM50" s="3"/>
      <c r="AFN50" s="3"/>
      <c r="AFO50" s="3"/>
      <c r="AFP50" s="3"/>
      <c r="AFQ50" s="3"/>
      <c r="AFR50" s="3"/>
      <c r="AFS50" s="3"/>
      <c r="AFT50" s="3"/>
      <c r="AFU50" s="3"/>
      <c r="AFV50" s="3"/>
      <c r="AFW50" s="3"/>
      <c r="AFX50" s="3"/>
      <c r="AFY50" s="3"/>
      <c r="AFZ50" s="3"/>
      <c r="AGA50" s="3"/>
      <c r="AGB50" s="3"/>
      <c r="AGC50" s="3"/>
      <c r="AGD50" s="3"/>
      <c r="AGE50" s="3"/>
      <c r="AGF50" s="3"/>
      <c r="AGG50" s="3"/>
      <c r="AGH50" s="3"/>
      <c r="AGI50" s="3"/>
      <c r="AGJ50" s="3"/>
      <c r="AGK50" s="3"/>
      <c r="AGL50" s="3"/>
      <c r="AGM50" s="3"/>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c r="AIO50" s="3"/>
      <c r="AIP50" s="3"/>
      <c r="AIQ50" s="3"/>
      <c r="AIR50" s="3"/>
      <c r="AIS50" s="3"/>
      <c r="AIT50" s="3"/>
      <c r="AIU50" s="3"/>
      <c r="AIV50" s="3"/>
      <c r="AIW50" s="3"/>
      <c r="AIX50" s="3"/>
      <c r="AIY50" s="3"/>
      <c r="AIZ50" s="3"/>
      <c r="AJA50" s="3"/>
      <c r="AJB50" s="3"/>
      <c r="AJC50" s="3"/>
      <c r="AJD50" s="3"/>
      <c r="AJE50" s="3"/>
      <c r="AJF50" s="3"/>
      <c r="AJG50" s="3"/>
      <c r="AJH50" s="3"/>
      <c r="AJI50" s="3"/>
      <c r="AJJ50" s="3"/>
      <c r="AJK50" s="3"/>
      <c r="AJL50" s="3"/>
      <c r="AJM50" s="3"/>
      <c r="AJN50" s="3"/>
      <c r="AJO50" s="3"/>
      <c r="AJP50" s="3"/>
      <c r="AJQ50" s="3"/>
      <c r="AJR50" s="3"/>
      <c r="AJS50" s="3"/>
      <c r="AJT50" s="3"/>
      <c r="AJU50" s="3"/>
      <c r="AJV50" s="3"/>
      <c r="AJW50" s="3"/>
      <c r="AJX50" s="3"/>
      <c r="AJY50" s="3"/>
      <c r="AJZ50" s="3"/>
      <c r="AKA50" s="3"/>
      <c r="AKB50" s="3"/>
      <c r="AKC50" s="3"/>
      <c r="AKD50" s="3"/>
      <c r="AKE50" s="3"/>
      <c r="AKF50" s="3"/>
      <c r="AKG50" s="3"/>
      <c r="AKH50" s="3"/>
      <c r="AKI50" s="3"/>
      <c r="AKJ50" s="3"/>
      <c r="AKK50" s="3"/>
      <c r="AKL50" s="3"/>
      <c r="AKM50" s="3"/>
      <c r="AKN50" s="3"/>
      <c r="AKO50" s="3"/>
      <c r="AKP50" s="3"/>
      <c r="AKQ50" s="3"/>
      <c r="AKR50" s="3"/>
      <c r="AKS50" s="3"/>
      <c r="AKT50" s="3"/>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c r="ALW50" s="3"/>
      <c r="ALX50" s="3"/>
    </row>
    <row r="51" spans="1:1012" s="2" customFormat="1">
      <c r="A51" s="25" t="s">
        <v>11</v>
      </c>
      <c r="B51" s="214" t="s">
        <v>52</v>
      </c>
      <c r="C51" s="216"/>
      <c r="D51" s="12" t="s">
        <v>53</v>
      </c>
      <c r="E51" s="56">
        <v>1</v>
      </c>
      <c r="F51" s="26" t="s">
        <v>54</v>
      </c>
      <c r="G51" s="56">
        <v>2</v>
      </c>
      <c r="H51" s="27">
        <v>0.03</v>
      </c>
      <c r="I51" s="176">
        <f t="shared" si="0"/>
        <v>86.06</v>
      </c>
      <c r="J51" s="24"/>
      <c r="K51" s="165"/>
      <c r="L51" s="165"/>
      <c r="M51" s="165"/>
      <c r="N51" s="165"/>
      <c r="O51" s="165"/>
      <c r="P51" s="165"/>
      <c r="Q51" s="165"/>
      <c r="R51" s="165"/>
      <c r="S51" s="165"/>
      <c r="T51" s="165"/>
      <c r="U51" s="165"/>
      <c r="V51" s="165"/>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c r="AFK51" s="3"/>
      <c r="AFL51" s="3"/>
      <c r="AFM51" s="3"/>
      <c r="AFN51" s="3"/>
      <c r="AFO51" s="3"/>
      <c r="AFP51" s="3"/>
      <c r="AFQ51" s="3"/>
      <c r="AFR51" s="3"/>
      <c r="AFS51" s="3"/>
      <c r="AFT51" s="3"/>
      <c r="AFU51" s="3"/>
      <c r="AFV51" s="3"/>
      <c r="AFW51" s="3"/>
      <c r="AFX51" s="3"/>
      <c r="AFY51" s="3"/>
      <c r="AFZ51" s="3"/>
      <c r="AGA51" s="3"/>
      <c r="AGB51" s="3"/>
      <c r="AGC51" s="3"/>
      <c r="AGD51" s="3"/>
      <c r="AGE51" s="3"/>
      <c r="AGF51" s="3"/>
      <c r="AGG51" s="3"/>
      <c r="AGH51" s="3"/>
      <c r="AGI51" s="3"/>
      <c r="AGJ51" s="3"/>
      <c r="AGK51" s="3"/>
      <c r="AGL51" s="3"/>
      <c r="AGM51" s="3"/>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c r="AIO51" s="3"/>
      <c r="AIP51" s="3"/>
      <c r="AIQ51" s="3"/>
      <c r="AIR51" s="3"/>
      <c r="AIS51" s="3"/>
      <c r="AIT51" s="3"/>
      <c r="AIU51" s="3"/>
      <c r="AIV51" s="3"/>
      <c r="AIW51" s="3"/>
      <c r="AIX51" s="3"/>
      <c r="AIY51" s="3"/>
      <c r="AIZ51" s="3"/>
      <c r="AJA51" s="3"/>
      <c r="AJB51" s="3"/>
      <c r="AJC51" s="3"/>
      <c r="AJD51" s="3"/>
      <c r="AJE51" s="3"/>
      <c r="AJF51" s="3"/>
      <c r="AJG51" s="3"/>
      <c r="AJH51" s="3"/>
      <c r="AJI51" s="3"/>
      <c r="AJJ51" s="3"/>
      <c r="AJK51" s="3"/>
      <c r="AJL51" s="3"/>
      <c r="AJM51" s="3"/>
      <c r="AJN51" s="3"/>
      <c r="AJO51" s="3"/>
      <c r="AJP51" s="3"/>
      <c r="AJQ51" s="3"/>
      <c r="AJR51" s="3"/>
      <c r="AJS51" s="3"/>
      <c r="AJT51" s="3"/>
      <c r="AJU51" s="3"/>
      <c r="AJV51" s="3"/>
      <c r="AJW51" s="3"/>
      <c r="AJX51" s="3"/>
      <c r="AJY51" s="3"/>
      <c r="AJZ51" s="3"/>
      <c r="AKA51" s="3"/>
      <c r="AKB51" s="3"/>
      <c r="AKC51" s="3"/>
      <c r="AKD51" s="3"/>
      <c r="AKE51" s="3"/>
      <c r="AKF51" s="3"/>
      <c r="AKG51" s="3"/>
      <c r="AKH51" s="3"/>
      <c r="AKI51" s="3"/>
      <c r="AKJ51" s="3"/>
      <c r="AKK51" s="3"/>
      <c r="AKL51" s="3"/>
      <c r="AKM51" s="3"/>
      <c r="AKN51" s="3"/>
      <c r="AKO51" s="3"/>
      <c r="AKP51" s="3"/>
      <c r="AKQ51" s="3"/>
      <c r="AKR51" s="3"/>
      <c r="AKS51" s="3"/>
      <c r="AKT51" s="3"/>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c r="ALS51" s="3"/>
      <c r="ALT51" s="3"/>
      <c r="ALU51" s="3"/>
      <c r="ALV51" s="3"/>
      <c r="ALW51" s="3"/>
      <c r="ALX51" s="3"/>
    </row>
    <row r="52" spans="1:1012" s="2" customFormat="1">
      <c r="A52" s="25" t="s">
        <v>13</v>
      </c>
      <c r="B52" s="257" t="s">
        <v>55</v>
      </c>
      <c r="C52" s="258"/>
      <c r="D52" s="258"/>
      <c r="E52" s="258"/>
      <c r="F52" s="258"/>
      <c r="G52" s="259"/>
      <c r="H52" s="22">
        <v>1.4999999999999999E-2</v>
      </c>
      <c r="I52" s="176">
        <f t="shared" si="0"/>
        <v>43.03</v>
      </c>
      <c r="J52" s="24"/>
      <c r="K52" s="165"/>
      <c r="L52" s="165"/>
      <c r="M52" s="165"/>
      <c r="N52" s="165"/>
      <c r="O52" s="165"/>
      <c r="P52" s="165"/>
      <c r="Q52" s="165"/>
      <c r="R52" s="165"/>
      <c r="S52" s="165"/>
      <c r="T52" s="165"/>
      <c r="U52" s="165"/>
      <c r="V52" s="165"/>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c r="AFK52" s="3"/>
      <c r="AFL52" s="3"/>
      <c r="AFM52" s="3"/>
      <c r="AFN52" s="3"/>
      <c r="AFO52" s="3"/>
      <c r="AFP52" s="3"/>
      <c r="AFQ52" s="3"/>
      <c r="AFR52" s="3"/>
      <c r="AFS52" s="3"/>
      <c r="AFT52" s="3"/>
      <c r="AFU52" s="3"/>
      <c r="AFV52" s="3"/>
      <c r="AFW52" s="3"/>
      <c r="AFX52" s="3"/>
      <c r="AFY52" s="3"/>
      <c r="AFZ52" s="3"/>
      <c r="AGA52" s="3"/>
      <c r="AGB52" s="3"/>
      <c r="AGC52" s="3"/>
      <c r="AGD52" s="3"/>
      <c r="AGE52" s="3"/>
      <c r="AGF52" s="3"/>
      <c r="AGG52" s="3"/>
      <c r="AGH52" s="3"/>
      <c r="AGI52" s="3"/>
      <c r="AGJ52" s="3"/>
      <c r="AGK52" s="3"/>
      <c r="AGL52" s="3"/>
      <c r="AGM52" s="3"/>
      <c r="AGN52" s="3"/>
      <c r="AGO52" s="3"/>
      <c r="AGP52" s="3"/>
      <c r="AGQ52" s="3"/>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c r="AIO52" s="3"/>
      <c r="AIP52" s="3"/>
      <c r="AIQ52" s="3"/>
      <c r="AIR52" s="3"/>
      <c r="AIS52" s="3"/>
      <c r="AIT52" s="3"/>
      <c r="AIU52" s="3"/>
      <c r="AIV52" s="3"/>
      <c r="AIW52" s="3"/>
      <c r="AIX52" s="3"/>
      <c r="AIY52" s="3"/>
      <c r="AIZ52" s="3"/>
      <c r="AJA52" s="3"/>
      <c r="AJB52" s="3"/>
      <c r="AJC52" s="3"/>
      <c r="AJD52" s="3"/>
      <c r="AJE52" s="3"/>
      <c r="AJF52" s="3"/>
      <c r="AJG52" s="3"/>
      <c r="AJH52" s="3"/>
      <c r="AJI52" s="3"/>
      <c r="AJJ52" s="3"/>
      <c r="AJK52" s="3"/>
      <c r="AJL52" s="3"/>
      <c r="AJM52" s="3"/>
      <c r="AJN52" s="3"/>
      <c r="AJO52" s="3"/>
      <c r="AJP52" s="3"/>
      <c r="AJQ52" s="3"/>
      <c r="AJR52" s="3"/>
      <c r="AJS52" s="3"/>
      <c r="AJT52" s="3"/>
      <c r="AJU52" s="3"/>
      <c r="AJV52" s="3"/>
      <c r="AJW52" s="3"/>
      <c r="AJX52" s="3"/>
      <c r="AJY52" s="3"/>
      <c r="AJZ52" s="3"/>
      <c r="AKA52" s="3"/>
      <c r="AKB52" s="3"/>
      <c r="AKC52" s="3"/>
      <c r="AKD52" s="3"/>
      <c r="AKE52" s="3"/>
      <c r="AKF52" s="3"/>
      <c r="AKG52" s="3"/>
      <c r="AKH52" s="3"/>
      <c r="AKI52" s="3"/>
      <c r="AKJ52" s="3"/>
      <c r="AKK52" s="3"/>
      <c r="AKL52" s="3"/>
      <c r="AKM52" s="3"/>
      <c r="AKN52" s="3"/>
      <c r="AKO52" s="3"/>
      <c r="AKP52" s="3"/>
      <c r="AKQ52" s="3"/>
      <c r="AKR52" s="3"/>
      <c r="AKS52" s="3"/>
      <c r="AKT52" s="3"/>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c r="ALS52" s="3"/>
      <c r="ALT52" s="3"/>
      <c r="ALU52" s="3"/>
      <c r="ALV52" s="3"/>
      <c r="ALW52" s="3"/>
      <c r="ALX52" s="3"/>
    </row>
    <row r="53" spans="1:1012" s="2" customFormat="1">
      <c r="A53" s="8" t="s">
        <v>33</v>
      </c>
      <c r="B53" s="257" t="s">
        <v>56</v>
      </c>
      <c r="C53" s="258"/>
      <c r="D53" s="258"/>
      <c r="E53" s="258"/>
      <c r="F53" s="258"/>
      <c r="G53" s="259"/>
      <c r="H53" s="28">
        <v>0.01</v>
      </c>
      <c r="I53" s="176">
        <f t="shared" si="0"/>
        <v>28.69</v>
      </c>
      <c r="J53" s="24"/>
      <c r="K53" s="165"/>
      <c r="L53" s="165"/>
      <c r="M53" s="165"/>
      <c r="N53" s="165"/>
      <c r="O53" s="165"/>
      <c r="P53" s="165"/>
      <c r="Q53" s="165"/>
      <c r="R53" s="165"/>
      <c r="S53" s="165"/>
      <c r="T53" s="165"/>
      <c r="U53" s="165"/>
      <c r="V53" s="165"/>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c r="AFK53" s="3"/>
      <c r="AFL53" s="3"/>
      <c r="AFM53" s="3"/>
      <c r="AFN53" s="3"/>
      <c r="AFO53" s="3"/>
      <c r="AFP53" s="3"/>
      <c r="AFQ53" s="3"/>
      <c r="AFR53" s="3"/>
      <c r="AFS53" s="3"/>
      <c r="AFT53" s="3"/>
      <c r="AFU53" s="3"/>
      <c r="AFV53" s="3"/>
      <c r="AFW53" s="3"/>
      <c r="AFX53" s="3"/>
      <c r="AFY53" s="3"/>
      <c r="AFZ53" s="3"/>
      <c r="AGA53" s="3"/>
      <c r="AGB53" s="3"/>
      <c r="AGC53" s="3"/>
      <c r="AGD53" s="3"/>
      <c r="AGE53" s="3"/>
      <c r="AGF53" s="3"/>
      <c r="AGG53" s="3"/>
      <c r="AGH53" s="3"/>
      <c r="AGI53" s="3"/>
      <c r="AGJ53" s="3"/>
      <c r="AGK53" s="3"/>
      <c r="AGL53" s="3"/>
      <c r="AGM53" s="3"/>
      <c r="AGN53" s="3"/>
      <c r="AGO53" s="3"/>
      <c r="AGP53" s="3"/>
      <c r="AGQ53" s="3"/>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c r="AIO53" s="3"/>
      <c r="AIP53" s="3"/>
      <c r="AIQ53" s="3"/>
      <c r="AIR53" s="3"/>
      <c r="AIS53" s="3"/>
      <c r="AIT53" s="3"/>
      <c r="AIU53" s="3"/>
      <c r="AIV53" s="3"/>
      <c r="AIW53" s="3"/>
      <c r="AIX53" s="3"/>
      <c r="AIY53" s="3"/>
      <c r="AIZ53" s="3"/>
      <c r="AJA53" s="3"/>
      <c r="AJB53" s="3"/>
      <c r="AJC53" s="3"/>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c r="AKR53" s="3"/>
      <c r="AKS53" s="3"/>
      <c r="AKT53" s="3"/>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c r="ALX53" s="3"/>
    </row>
    <row r="54" spans="1:1012" s="2" customFormat="1">
      <c r="A54" s="8" t="s">
        <v>35</v>
      </c>
      <c r="B54" s="257" t="s">
        <v>57</v>
      </c>
      <c r="C54" s="258"/>
      <c r="D54" s="258"/>
      <c r="E54" s="258"/>
      <c r="F54" s="258"/>
      <c r="G54" s="259"/>
      <c r="H54" s="22">
        <v>6.0000000000000001E-3</v>
      </c>
      <c r="I54" s="176">
        <f t="shared" si="0"/>
        <v>17.21</v>
      </c>
      <c r="J54" s="24"/>
      <c r="K54" s="165"/>
      <c r="L54" s="165"/>
      <c r="M54" s="165"/>
      <c r="N54" s="165"/>
      <c r="O54" s="165"/>
      <c r="P54" s="165"/>
      <c r="Q54" s="165"/>
      <c r="R54" s="165"/>
      <c r="S54" s="165"/>
      <c r="T54" s="165"/>
      <c r="U54" s="165"/>
      <c r="V54" s="165"/>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c r="AFK54" s="3"/>
      <c r="AFL54" s="3"/>
      <c r="AFM54" s="3"/>
      <c r="AFN54" s="3"/>
      <c r="AFO54" s="3"/>
      <c r="AFP54" s="3"/>
      <c r="AFQ54" s="3"/>
      <c r="AFR54" s="3"/>
      <c r="AFS54" s="3"/>
      <c r="AFT54" s="3"/>
      <c r="AFU54" s="3"/>
      <c r="AFV54" s="3"/>
      <c r="AFW54" s="3"/>
      <c r="AFX54" s="3"/>
      <c r="AFY54" s="3"/>
      <c r="AFZ54" s="3"/>
      <c r="AGA54" s="3"/>
      <c r="AGB54" s="3"/>
      <c r="AGC54" s="3"/>
      <c r="AGD54" s="3"/>
      <c r="AGE54" s="3"/>
      <c r="AGF54" s="3"/>
      <c r="AGG54" s="3"/>
      <c r="AGH54" s="3"/>
      <c r="AGI54" s="3"/>
      <c r="AGJ54" s="3"/>
      <c r="AGK54" s="3"/>
      <c r="AGL54" s="3"/>
      <c r="AGM54" s="3"/>
      <c r="AGN54" s="3"/>
      <c r="AGO54" s="3"/>
      <c r="AGP54" s="3"/>
      <c r="AGQ54" s="3"/>
      <c r="AGR54" s="3"/>
      <c r="AGS54" s="3"/>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c r="ALX54" s="3"/>
    </row>
    <row r="55" spans="1:1012" s="2" customFormat="1">
      <c r="A55" s="8" t="s">
        <v>37</v>
      </c>
      <c r="B55" s="257" t="s">
        <v>58</v>
      </c>
      <c r="C55" s="258"/>
      <c r="D55" s="258"/>
      <c r="E55" s="258"/>
      <c r="F55" s="258"/>
      <c r="G55" s="259"/>
      <c r="H55" s="22">
        <v>2E-3</v>
      </c>
      <c r="I55" s="176">
        <f t="shared" si="0"/>
        <v>5.74</v>
      </c>
      <c r="J55" s="24"/>
      <c r="K55" s="165"/>
      <c r="L55" s="165"/>
      <c r="M55" s="165"/>
      <c r="N55" s="165"/>
      <c r="O55" s="165"/>
      <c r="P55" s="165"/>
      <c r="Q55" s="165"/>
      <c r="R55" s="165"/>
      <c r="S55" s="165"/>
      <c r="T55" s="165"/>
      <c r="U55" s="165"/>
      <c r="V55" s="165"/>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c r="AFK55" s="3"/>
      <c r="AFL55" s="3"/>
      <c r="AFM55" s="3"/>
      <c r="AFN55" s="3"/>
      <c r="AFO55" s="3"/>
      <c r="AFP55" s="3"/>
      <c r="AFQ55" s="3"/>
      <c r="AFR55" s="3"/>
      <c r="AFS55" s="3"/>
      <c r="AFT55" s="3"/>
      <c r="AFU55" s="3"/>
      <c r="AFV55" s="3"/>
      <c r="AFW55" s="3"/>
      <c r="AFX55" s="3"/>
      <c r="AFY55" s="3"/>
      <c r="AFZ55" s="3"/>
      <c r="AGA55" s="3"/>
      <c r="AGB55" s="3"/>
      <c r="AGC55" s="3"/>
      <c r="AGD55" s="3"/>
      <c r="AGE55" s="3"/>
      <c r="AGF55" s="3"/>
      <c r="AGG55" s="3"/>
      <c r="AGH55" s="3"/>
      <c r="AGI55" s="3"/>
      <c r="AGJ55" s="3"/>
      <c r="AGK55" s="3"/>
      <c r="AGL55" s="3"/>
      <c r="AGM55" s="3"/>
      <c r="AGN55" s="3"/>
      <c r="AGO55" s="3"/>
      <c r="AGP55" s="3"/>
      <c r="AGQ55" s="3"/>
      <c r="AGR55" s="3"/>
      <c r="AGS55" s="3"/>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c r="ALX55" s="3"/>
    </row>
    <row r="56" spans="1:1012" s="2" customFormat="1">
      <c r="A56" s="8" t="s">
        <v>59</v>
      </c>
      <c r="B56" s="257" t="s">
        <v>60</v>
      </c>
      <c r="C56" s="258"/>
      <c r="D56" s="258"/>
      <c r="E56" s="258"/>
      <c r="F56" s="258"/>
      <c r="G56" s="259"/>
      <c r="H56" s="28">
        <v>0.08</v>
      </c>
      <c r="I56" s="176">
        <f t="shared" si="0"/>
        <v>229.49</v>
      </c>
      <c r="J56" s="24"/>
      <c r="K56" s="165"/>
      <c r="L56" s="165"/>
      <c r="M56" s="165"/>
      <c r="N56" s="165"/>
      <c r="O56" s="165"/>
      <c r="P56" s="165"/>
      <c r="Q56" s="165"/>
      <c r="R56" s="165"/>
      <c r="S56" s="165"/>
      <c r="T56" s="165"/>
      <c r="U56" s="165"/>
      <c r="V56" s="165"/>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c r="AFP56" s="3"/>
      <c r="AFQ56" s="3"/>
      <c r="AFR56" s="3"/>
      <c r="AFS56" s="3"/>
      <c r="AFT56" s="3"/>
      <c r="AFU56" s="3"/>
      <c r="AFV56" s="3"/>
      <c r="AFW56" s="3"/>
      <c r="AFX56" s="3"/>
      <c r="AFY56" s="3"/>
      <c r="AFZ56" s="3"/>
      <c r="AGA56" s="3"/>
      <c r="AGB56" s="3"/>
      <c r="AGC56" s="3"/>
      <c r="AGD56" s="3"/>
      <c r="AGE56" s="3"/>
      <c r="AGF56" s="3"/>
      <c r="AGG56" s="3"/>
      <c r="AGH56" s="3"/>
      <c r="AGI56" s="3"/>
      <c r="AGJ56" s="3"/>
      <c r="AGK56" s="3"/>
      <c r="AGL56" s="3"/>
      <c r="AGM56" s="3"/>
      <c r="AGN56" s="3"/>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c r="ALX56" s="3"/>
    </row>
    <row r="57" spans="1:1012" s="2" customFormat="1">
      <c r="A57" s="249" t="s">
        <v>61</v>
      </c>
      <c r="B57" s="251"/>
      <c r="C57" s="251"/>
      <c r="D57" s="251"/>
      <c r="E57" s="251"/>
      <c r="F57" s="251"/>
      <c r="G57" s="250"/>
      <c r="H57" s="29">
        <f>SUM(H49:H56)</f>
        <v>0.36799999999999999</v>
      </c>
      <c r="I57" s="30">
        <f>SUM(I49:I56)</f>
        <v>1055.6400000000001</v>
      </c>
      <c r="J57" s="24"/>
      <c r="K57" s="165"/>
      <c r="L57" s="165"/>
      <c r="M57" s="165"/>
      <c r="N57" s="165"/>
      <c r="O57" s="165"/>
      <c r="P57" s="165"/>
      <c r="Q57" s="165"/>
      <c r="R57" s="165"/>
      <c r="S57" s="165"/>
      <c r="T57" s="165"/>
      <c r="U57" s="165"/>
      <c r="V57" s="165"/>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row>
    <row r="58" spans="1:1012" s="2" customFormat="1">
      <c r="A58" s="245"/>
      <c r="B58" s="245"/>
      <c r="C58" s="245"/>
      <c r="D58" s="245"/>
      <c r="E58" s="245"/>
      <c r="F58" s="245"/>
      <c r="G58" s="245"/>
      <c r="H58" s="245"/>
      <c r="I58" s="245"/>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row>
    <row r="59" spans="1:1012" s="2" customFormat="1">
      <c r="A59" s="170"/>
      <c r="B59" s="170"/>
      <c r="C59" s="170"/>
      <c r="D59" s="170"/>
      <c r="E59" s="170"/>
      <c r="F59" s="170"/>
      <c r="G59" s="170"/>
      <c r="H59" s="170"/>
      <c r="I59" s="170"/>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c r="AFK59" s="3"/>
      <c r="AFL59" s="3"/>
      <c r="AFM59" s="3"/>
      <c r="AFN59" s="3"/>
      <c r="AFO59" s="3"/>
      <c r="AFP59" s="3"/>
      <c r="AFQ59" s="3"/>
      <c r="AFR59" s="3"/>
      <c r="AFS59" s="3"/>
      <c r="AFT59" s="3"/>
      <c r="AFU59" s="3"/>
      <c r="AFV59" s="3"/>
      <c r="AFW59" s="3"/>
      <c r="AFX59" s="3"/>
      <c r="AFY59" s="3"/>
      <c r="AFZ59" s="3"/>
      <c r="AGA59" s="3"/>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c r="AIS59" s="3"/>
      <c r="AIT59" s="3"/>
      <c r="AIU59" s="3"/>
      <c r="AIV59" s="3"/>
      <c r="AIW59" s="3"/>
      <c r="AIX59" s="3"/>
      <c r="AIY59" s="3"/>
      <c r="AIZ59" s="3"/>
      <c r="AJA59" s="3"/>
      <c r="AJB59" s="3"/>
      <c r="AJC59" s="3"/>
      <c r="AJD59" s="3"/>
      <c r="AJE59" s="3"/>
      <c r="AJF59" s="3"/>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c r="AKE59" s="3"/>
      <c r="AKF59" s="3"/>
      <c r="AKG59" s="3"/>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row>
    <row r="60" spans="1:1012" s="2" customFormat="1">
      <c r="A60" s="249" t="s">
        <v>62</v>
      </c>
      <c r="B60" s="251"/>
      <c r="C60" s="251"/>
      <c r="D60" s="251"/>
      <c r="E60" s="251"/>
      <c r="F60" s="251"/>
      <c r="G60" s="251"/>
      <c r="H60" s="251"/>
      <c r="I60" s="250"/>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row>
    <row r="61" spans="1:1012" s="2" customFormat="1">
      <c r="A61" s="10" t="s">
        <v>63</v>
      </c>
      <c r="B61" s="246" t="s">
        <v>64</v>
      </c>
      <c r="C61" s="247"/>
      <c r="D61" s="247"/>
      <c r="E61" s="247"/>
      <c r="F61" s="247"/>
      <c r="G61" s="248"/>
      <c r="H61" s="249" t="s">
        <v>27</v>
      </c>
      <c r="I61" s="250"/>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c r="AFK61" s="3"/>
      <c r="AFL61" s="3"/>
      <c r="AFM61" s="3"/>
      <c r="AFN61" s="3"/>
      <c r="AFO61" s="3"/>
      <c r="AFP61" s="3"/>
      <c r="AFQ61" s="3"/>
      <c r="AFR61" s="3"/>
      <c r="AFS61" s="3"/>
      <c r="AFT61" s="3"/>
      <c r="AFU61" s="3"/>
      <c r="AFV61" s="3"/>
      <c r="AFW61" s="3"/>
      <c r="AFX61" s="3"/>
      <c r="AFY61" s="3"/>
      <c r="AFZ61" s="3"/>
      <c r="AGA61" s="3"/>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c r="AKE61" s="3"/>
      <c r="AKF61" s="3"/>
      <c r="AKG61" s="3"/>
      <c r="AKH61" s="3"/>
      <c r="AKI61" s="3"/>
      <c r="AKJ61" s="3"/>
      <c r="AKK61" s="3"/>
      <c r="AKL61" s="3"/>
      <c r="AKM61" s="3"/>
      <c r="AKN61" s="3"/>
      <c r="AKO61" s="3"/>
      <c r="AKP61" s="3"/>
      <c r="AKQ61" s="3"/>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row>
    <row r="62" spans="1:1012" s="2" customFormat="1" ht="12.75" customHeight="1">
      <c r="A62" s="268" t="s">
        <v>7</v>
      </c>
      <c r="B62" s="268" t="s">
        <v>65</v>
      </c>
      <c r="C62" s="8" t="s">
        <v>66</v>
      </c>
      <c r="D62" s="8" t="s">
        <v>67</v>
      </c>
      <c r="E62" s="8" t="s">
        <v>68</v>
      </c>
      <c r="F62" s="8" t="s">
        <v>69</v>
      </c>
      <c r="G62" s="8" t="s">
        <v>70</v>
      </c>
      <c r="H62" s="270">
        <f>IF(C63="N",0,(D63*E63*F63)-G63)</f>
        <v>99.08</v>
      </c>
      <c r="I62" s="271"/>
      <c r="K62" s="165"/>
      <c r="L62" s="165"/>
      <c r="M62" s="165"/>
      <c r="N62" s="165"/>
      <c r="O62" s="165"/>
      <c r="P62" s="165"/>
      <c r="Q62" s="165"/>
      <c r="R62" s="165"/>
      <c r="S62" s="165"/>
      <c r="T62" s="165"/>
      <c r="U62" s="165"/>
      <c r="V62" s="165"/>
      <c r="W62" s="165"/>
      <c r="X62" s="165"/>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c r="AFK62" s="3"/>
      <c r="AFL62" s="3"/>
      <c r="AFM62" s="3"/>
      <c r="AFN62" s="3"/>
      <c r="AFO62" s="3"/>
      <c r="AFP62" s="3"/>
      <c r="AFQ62" s="3"/>
      <c r="AFR62" s="3"/>
      <c r="AFS62" s="3"/>
      <c r="AFT62" s="3"/>
      <c r="AFU62" s="3"/>
      <c r="AFV62" s="3"/>
      <c r="AFW62" s="3"/>
      <c r="AFX62" s="3"/>
      <c r="AFY62" s="3"/>
      <c r="AFZ62" s="3"/>
      <c r="AGA62" s="3"/>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c r="AJW62" s="3"/>
      <c r="AJX62" s="3"/>
      <c r="AJY62" s="3"/>
      <c r="AJZ62" s="3"/>
      <c r="AKA62" s="3"/>
      <c r="AKB62" s="3"/>
      <c r="AKC62" s="3"/>
      <c r="AKD62" s="3"/>
      <c r="AKE62" s="3"/>
      <c r="AKF62" s="3"/>
      <c r="AKG62" s="3"/>
      <c r="AKH62" s="3"/>
      <c r="AKI62" s="3"/>
      <c r="AKJ62" s="3"/>
      <c r="AKK62" s="3"/>
      <c r="AKL62" s="3"/>
      <c r="AKM62" s="3"/>
      <c r="AKN62" s="3"/>
      <c r="AKO62" s="3"/>
      <c r="AKP62" s="3"/>
      <c r="AKQ62" s="3"/>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row>
    <row r="63" spans="1:1012" s="2" customFormat="1">
      <c r="A63" s="269"/>
      <c r="B63" s="269"/>
      <c r="C63" s="57" t="s">
        <v>150</v>
      </c>
      <c r="D63" s="51">
        <v>5.5</v>
      </c>
      <c r="E63" s="57">
        <v>2</v>
      </c>
      <c r="F63" s="57">
        <v>22</v>
      </c>
      <c r="G63" s="51">
        <f>H38*6%</f>
        <v>142.91999999999999</v>
      </c>
      <c r="H63" s="272"/>
      <c r="I63" s="273"/>
      <c r="K63" s="165"/>
      <c r="L63" s="165"/>
      <c r="M63" s="165"/>
      <c r="N63" s="165"/>
      <c r="O63" s="165"/>
      <c r="P63" s="165"/>
      <c r="Q63" s="165"/>
      <c r="R63" s="165"/>
      <c r="S63" s="165"/>
      <c r="T63" s="165"/>
      <c r="U63" s="165"/>
      <c r="V63" s="165"/>
      <c r="W63" s="165"/>
      <c r="X63" s="165"/>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c r="AFK63" s="3"/>
      <c r="AFL63" s="3"/>
      <c r="AFM63" s="3"/>
      <c r="AFN63" s="3"/>
      <c r="AFO63" s="3"/>
      <c r="AFP63" s="3"/>
      <c r="AFQ63" s="3"/>
      <c r="AFR63" s="3"/>
      <c r="AFS63" s="3"/>
      <c r="AFT63" s="3"/>
      <c r="AFU63" s="3"/>
      <c r="AFV63" s="3"/>
      <c r="AFW63" s="3"/>
      <c r="AFX63" s="3"/>
      <c r="AFY63" s="3"/>
      <c r="AFZ63" s="3"/>
      <c r="AGA63" s="3"/>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c r="AJW63" s="3"/>
      <c r="AJX63" s="3"/>
      <c r="AJY63" s="3"/>
      <c r="AJZ63" s="3"/>
      <c r="AKA63" s="3"/>
      <c r="AKB63" s="3"/>
      <c r="AKC63" s="3"/>
      <c r="AKD63" s="3"/>
      <c r="AKE63" s="3"/>
      <c r="AKF63" s="3"/>
      <c r="AKG63" s="3"/>
      <c r="AKH63" s="3"/>
      <c r="AKI63" s="3"/>
      <c r="AKJ63" s="3"/>
      <c r="AKK63" s="3"/>
      <c r="AKL63" s="3"/>
      <c r="AKM63" s="3"/>
      <c r="AKN63" s="3"/>
      <c r="AKO63" s="3"/>
      <c r="AKP63" s="3"/>
      <c r="AKQ63" s="3"/>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row>
    <row r="64" spans="1:1012" s="2" customFormat="1">
      <c r="A64" s="268" t="s">
        <v>9</v>
      </c>
      <c r="B64" s="280" t="s">
        <v>291</v>
      </c>
      <c r="C64" s="281"/>
      <c r="D64" s="8" t="s">
        <v>66</v>
      </c>
      <c r="E64" s="8" t="s">
        <v>67</v>
      </c>
      <c r="F64" s="8" t="s">
        <v>69</v>
      </c>
      <c r="G64" s="8" t="s">
        <v>70</v>
      </c>
      <c r="H64" s="284">
        <f>IF(D65="N",0,(E65*F65)*(1-G65))</f>
        <v>0</v>
      </c>
      <c r="I64" s="285"/>
      <c r="K64" s="165"/>
      <c r="L64" s="165"/>
      <c r="M64" s="165"/>
      <c r="N64" s="165"/>
      <c r="O64" s="165"/>
      <c r="P64" s="165"/>
      <c r="Q64" s="165"/>
      <c r="R64" s="165"/>
      <c r="S64" s="165"/>
      <c r="T64" s="165"/>
      <c r="U64" s="165"/>
      <c r="V64" s="165"/>
      <c r="W64" s="165"/>
      <c r="X64" s="165"/>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c r="AFK64" s="3"/>
      <c r="AFL64" s="3"/>
      <c r="AFM64" s="3"/>
      <c r="AFN64" s="3"/>
      <c r="AFO64" s="3"/>
      <c r="AFP64" s="3"/>
      <c r="AFQ64" s="3"/>
      <c r="AFR64" s="3"/>
      <c r="AFS64" s="3"/>
      <c r="AFT64" s="3"/>
      <c r="AFU64" s="3"/>
      <c r="AFV64" s="3"/>
      <c r="AFW64" s="3"/>
      <c r="AFX64" s="3"/>
      <c r="AFY64" s="3"/>
      <c r="AFZ64" s="3"/>
      <c r="AGA64" s="3"/>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c r="AIS64" s="3"/>
      <c r="AIT64" s="3"/>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c r="AJW64" s="3"/>
      <c r="AJX64" s="3"/>
      <c r="AJY64" s="3"/>
      <c r="AJZ64" s="3"/>
      <c r="AKA64" s="3"/>
      <c r="AKB64" s="3"/>
      <c r="AKC64" s="3"/>
      <c r="AKD64" s="3"/>
      <c r="AKE64" s="3"/>
      <c r="AKF64" s="3"/>
      <c r="AKG64" s="3"/>
      <c r="AKH64" s="3"/>
      <c r="AKI64" s="3"/>
      <c r="AKJ64" s="3"/>
      <c r="AKK64" s="3"/>
      <c r="AKL64" s="3"/>
      <c r="AKM64" s="3"/>
      <c r="AKN64" s="3"/>
      <c r="AKO64" s="3"/>
      <c r="AKP64" s="3"/>
      <c r="AKQ64" s="3"/>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row>
    <row r="65" spans="1:1012" s="2" customFormat="1">
      <c r="A65" s="269"/>
      <c r="B65" s="282"/>
      <c r="C65" s="283"/>
      <c r="D65" s="8" t="s">
        <v>149</v>
      </c>
      <c r="E65" s="51">
        <v>0</v>
      </c>
      <c r="F65" s="57">
        <v>22</v>
      </c>
      <c r="G65" s="58">
        <v>0.03</v>
      </c>
      <c r="H65" s="286"/>
      <c r="I65" s="287"/>
      <c r="K65" s="165"/>
      <c r="L65" s="165"/>
      <c r="M65" s="165"/>
      <c r="N65" s="165"/>
      <c r="O65" s="165"/>
      <c r="P65" s="165"/>
      <c r="Q65" s="165"/>
      <c r="R65" s="165"/>
      <c r="S65" s="165"/>
      <c r="T65" s="165"/>
      <c r="U65" s="165"/>
      <c r="V65" s="165"/>
      <c r="W65" s="165"/>
      <c r="X65" s="165"/>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c r="AFK65" s="3"/>
      <c r="AFL65" s="3"/>
      <c r="AFM65" s="3"/>
      <c r="AFN65" s="3"/>
      <c r="AFO65" s="3"/>
      <c r="AFP65" s="3"/>
      <c r="AFQ65" s="3"/>
      <c r="AFR65" s="3"/>
      <c r="AFS65" s="3"/>
      <c r="AFT65" s="3"/>
      <c r="AFU65" s="3"/>
      <c r="AFV65" s="3"/>
      <c r="AFW65" s="3"/>
      <c r="AFX65" s="3"/>
      <c r="AFY65" s="3"/>
      <c r="AFZ65" s="3"/>
      <c r="AGA65" s="3"/>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c r="AJW65" s="3"/>
      <c r="AJX65" s="3"/>
      <c r="AJY65" s="3"/>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row>
    <row r="66" spans="1:1012" s="2" customFormat="1" ht="12.75" customHeight="1">
      <c r="A66" s="8" t="s">
        <v>11</v>
      </c>
      <c r="B66" s="274" t="s">
        <v>292</v>
      </c>
      <c r="C66" s="275"/>
      <c r="D66" s="275"/>
      <c r="E66" s="275"/>
      <c r="F66" s="276"/>
      <c r="G66" s="64"/>
      <c r="H66" s="264">
        <v>640</v>
      </c>
      <c r="I66" s="265"/>
      <c r="K66" s="165"/>
      <c r="L66" s="165"/>
      <c r="M66" s="165"/>
      <c r="N66" s="165"/>
      <c r="O66" s="165"/>
      <c r="P66" s="165"/>
      <c r="Q66" s="165"/>
      <c r="R66" s="165"/>
      <c r="S66" s="165"/>
      <c r="T66" s="165"/>
      <c r="U66" s="165"/>
      <c r="V66" s="165"/>
      <c r="W66" s="165"/>
      <c r="X66" s="165"/>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c r="AFK66" s="3"/>
      <c r="AFL66" s="3"/>
      <c r="AFM66" s="3"/>
      <c r="AFN66" s="3"/>
      <c r="AFO66" s="3"/>
      <c r="AFP66" s="3"/>
      <c r="AFQ66" s="3"/>
      <c r="AFR66" s="3"/>
      <c r="AFS66" s="3"/>
      <c r="AFT66" s="3"/>
      <c r="AFU66" s="3"/>
      <c r="AFV66" s="3"/>
      <c r="AFW66" s="3"/>
      <c r="AFX66" s="3"/>
      <c r="AFY66" s="3"/>
      <c r="AFZ66" s="3"/>
      <c r="AGA66" s="3"/>
      <c r="AGB66" s="3"/>
      <c r="AGC66" s="3"/>
      <c r="AGD66" s="3"/>
      <c r="AGE66" s="3"/>
      <c r="AGF66" s="3"/>
      <c r="AGG66" s="3"/>
      <c r="AGH66" s="3"/>
      <c r="AGI66" s="3"/>
      <c r="AGJ66" s="3"/>
      <c r="AGK66" s="3"/>
      <c r="AGL66" s="3"/>
      <c r="AGM66" s="3"/>
      <c r="AGN66" s="3"/>
      <c r="AGO66" s="3"/>
      <c r="AGP66" s="3"/>
      <c r="AGQ66" s="3"/>
      <c r="AGR66" s="3"/>
      <c r="AGS66" s="3"/>
      <c r="AGT66" s="3"/>
      <c r="AGU66" s="3"/>
      <c r="AGV66" s="3"/>
      <c r="AGW66" s="3"/>
      <c r="AGX66" s="3"/>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c r="AJW66" s="3"/>
      <c r="AJX66" s="3"/>
      <c r="AJY66" s="3"/>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row>
    <row r="67" spans="1:1012" s="2" customFormat="1" ht="12.75" customHeight="1">
      <c r="A67" s="8" t="s">
        <v>13</v>
      </c>
      <c r="B67" s="277" t="s">
        <v>296</v>
      </c>
      <c r="C67" s="278"/>
      <c r="D67" s="278"/>
      <c r="E67" s="278"/>
      <c r="F67" s="279"/>
      <c r="G67" s="64"/>
      <c r="H67" s="264">
        <v>19.25</v>
      </c>
      <c r="I67" s="265"/>
      <c r="K67" s="165"/>
      <c r="L67" s="165"/>
      <c r="M67" s="165"/>
      <c r="N67" s="165"/>
      <c r="O67" s="165"/>
      <c r="P67" s="165"/>
      <c r="Q67" s="165"/>
      <c r="R67" s="165"/>
      <c r="S67" s="165"/>
      <c r="T67" s="165"/>
      <c r="U67" s="165"/>
      <c r="V67" s="165"/>
      <c r="W67" s="165"/>
      <c r="X67" s="165"/>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c r="AFK67" s="3"/>
      <c r="AFL67" s="3"/>
      <c r="AFM67" s="3"/>
      <c r="AFN67" s="3"/>
      <c r="AFO67" s="3"/>
      <c r="AFP67" s="3"/>
      <c r="AFQ67" s="3"/>
      <c r="AFR67" s="3"/>
      <c r="AFS67" s="3"/>
      <c r="AFT67" s="3"/>
      <c r="AFU67" s="3"/>
      <c r="AFV67" s="3"/>
      <c r="AFW67" s="3"/>
      <c r="AFX67" s="3"/>
      <c r="AFY67" s="3"/>
      <c r="AFZ67" s="3"/>
      <c r="AGA67" s="3"/>
      <c r="AGB67" s="3"/>
      <c r="AGC67" s="3"/>
      <c r="AGD67" s="3"/>
      <c r="AGE67" s="3"/>
      <c r="AGF67" s="3"/>
      <c r="AGG67" s="3"/>
      <c r="AGH67" s="3"/>
      <c r="AGI67" s="3"/>
      <c r="AGJ67" s="3"/>
      <c r="AGK67" s="3"/>
      <c r="AGL67" s="3"/>
      <c r="AGM67" s="3"/>
      <c r="AGN67" s="3"/>
      <c r="AGO67" s="3"/>
      <c r="AGP67" s="3"/>
      <c r="AGQ67" s="3"/>
      <c r="AGR67" s="3"/>
      <c r="AGS67" s="3"/>
      <c r="AGT67" s="3"/>
      <c r="AGU67" s="3"/>
      <c r="AGV67" s="3"/>
      <c r="AGW67" s="3"/>
      <c r="AGX67" s="3"/>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c r="AJW67" s="3"/>
      <c r="AJX67" s="3"/>
      <c r="AJY67" s="3"/>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row>
    <row r="68" spans="1:1012" s="2" customFormat="1">
      <c r="A68" s="8" t="s">
        <v>33</v>
      </c>
      <c r="B68" s="214" t="s">
        <v>297</v>
      </c>
      <c r="C68" s="215"/>
      <c r="D68" s="215"/>
      <c r="E68" s="215"/>
      <c r="F68" s="215"/>
      <c r="G68" s="216"/>
      <c r="H68" s="264">
        <v>6.61</v>
      </c>
      <c r="I68" s="265"/>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row>
    <row r="69" spans="1:1012" s="2" customFormat="1" ht="15" customHeight="1">
      <c r="A69" s="177" t="s">
        <v>35</v>
      </c>
      <c r="B69" s="275" t="s">
        <v>298</v>
      </c>
      <c r="C69" s="275"/>
      <c r="D69" s="275"/>
      <c r="E69" s="275"/>
      <c r="F69" s="275"/>
      <c r="G69" s="276"/>
      <c r="H69" s="288">
        <v>65.03</v>
      </c>
      <c r="I69" s="289"/>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c r="AFK69" s="3"/>
      <c r="AFL69" s="3"/>
      <c r="AFM69" s="3"/>
      <c r="AFN69" s="3"/>
      <c r="AFO69" s="3"/>
      <c r="AFP69" s="3"/>
      <c r="AFQ69" s="3"/>
      <c r="AFR69" s="3"/>
      <c r="AFS69" s="3"/>
      <c r="AFT69" s="3"/>
      <c r="AFU69" s="3"/>
      <c r="AFV69" s="3"/>
      <c r="AFW69" s="3"/>
      <c r="AFX69" s="3"/>
      <c r="AFY69" s="3"/>
      <c r="AFZ69" s="3"/>
      <c r="AGA69" s="3"/>
      <c r="AGB69" s="3"/>
      <c r="AGC69" s="3"/>
      <c r="AGD69" s="3"/>
      <c r="AGE69" s="3"/>
      <c r="AGF69" s="3"/>
      <c r="AGG69" s="3"/>
      <c r="AGH69" s="3"/>
      <c r="AGI69" s="3"/>
      <c r="AGJ69" s="3"/>
      <c r="AGK69" s="3"/>
      <c r="AGL69" s="3"/>
      <c r="AGM69" s="3"/>
      <c r="AGN69" s="3"/>
      <c r="AGO69" s="3"/>
      <c r="AGP69" s="3"/>
      <c r="AGQ69" s="3"/>
      <c r="AGR69" s="3"/>
      <c r="AGS69" s="3"/>
      <c r="AGT69" s="3"/>
      <c r="AGU69" s="3"/>
      <c r="AGV69" s="3"/>
      <c r="AGW69" s="3"/>
      <c r="AGX69" s="3"/>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row>
    <row r="70" spans="1:1012" s="2" customFormat="1">
      <c r="A70" s="249" t="s">
        <v>46</v>
      </c>
      <c r="B70" s="251"/>
      <c r="C70" s="251"/>
      <c r="D70" s="251"/>
      <c r="E70" s="251"/>
      <c r="F70" s="251"/>
      <c r="G70" s="250"/>
      <c r="H70" s="266">
        <f>SUM(H62:I69)</f>
        <v>829.97</v>
      </c>
      <c r="I70" s="267"/>
      <c r="K70" s="165"/>
      <c r="L70" s="165"/>
      <c r="M70" s="165"/>
      <c r="N70" s="165"/>
      <c r="O70" s="165"/>
      <c r="P70" s="165"/>
      <c r="Q70" s="165"/>
      <c r="R70" s="165"/>
      <c r="S70" s="165"/>
      <c r="T70" s="165"/>
      <c r="U70" s="165"/>
      <c r="V70" s="165"/>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c r="AFK70" s="3"/>
      <c r="AFL70" s="3"/>
      <c r="AFM70" s="3"/>
      <c r="AFN70" s="3"/>
      <c r="AFO70" s="3"/>
      <c r="AFP70" s="3"/>
      <c r="AFQ70" s="3"/>
      <c r="AFR70" s="3"/>
      <c r="AFS70" s="3"/>
      <c r="AFT70" s="3"/>
      <c r="AFU70" s="3"/>
      <c r="AFV70" s="3"/>
      <c r="AFW70" s="3"/>
      <c r="AFX70" s="3"/>
      <c r="AFY70" s="3"/>
      <c r="AFZ70" s="3"/>
      <c r="AGA70" s="3"/>
      <c r="AGB70" s="3"/>
      <c r="AGC70" s="3"/>
      <c r="AGD70" s="3"/>
      <c r="AGE70" s="3"/>
      <c r="AGF70" s="3"/>
      <c r="AGG70" s="3"/>
      <c r="AGH70" s="3"/>
      <c r="AGI70" s="3"/>
      <c r="AGJ70" s="3"/>
      <c r="AGK70" s="3"/>
      <c r="AGL70" s="3"/>
      <c r="AGM70" s="3"/>
      <c r="AGN70" s="3"/>
      <c r="AGO70" s="3"/>
      <c r="AGP70" s="3"/>
      <c r="AGQ70" s="3"/>
      <c r="AGR70" s="3"/>
      <c r="AGS70" s="3"/>
      <c r="AGT70" s="3"/>
      <c r="AGU70" s="3"/>
      <c r="AGV70" s="3"/>
      <c r="AGW70" s="3"/>
      <c r="AGX70" s="3"/>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c r="ALX70" s="3"/>
    </row>
    <row r="71" spans="1:1012" s="2" customFormat="1">
      <c r="A71" s="254"/>
      <c r="B71" s="254"/>
      <c r="C71" s="254"/>
      <c r="D71" s="254"/>
      <c r="E71" s="254"/>
      <c r="F71" s="254"/>
      <c r="G71" s="254"/>
      <c r="H71" s="254"/>
      <c r="I71" s="254"/>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c r="AFK71" s="3"/>
      <c r="AFL71" s="3"/>
      <c r="AFM71" s="3"/>
      <c r="AFN71" s="3"/>
      <c r="AFO71" s="3"/>
      <c r="AFP71" s="3"/>
      <c r="AFQ71" s="3"/>
      <c r="AFR71" s="3"/>
      <c r="AFS71" s="3"/>
      <c r="AFT71" s="3"/>
      <c r="AFU71" s="3"/>
      <c r="AFV71" s="3"/>
      <c r="AFW71" s="3"/>
      <c r="AFX71" s="3"/>
      <c r="AFY71" s="3"/>
      <c r="AFZ71" s="3"/>
      <c r="AGA71" s="3"/>
      <c r="AGB71" s="3"/>
      <c r="AGC71" s="3"/>
      <c r="AGD71" s="3"/>
      <c r="AGE71" s="3"/>
      <c r="AGF71" s="3"/>
      <c r="AGG71" s="3"/>
      <c r="AGH71" s="3"/>
      <c r="AGI71" s="3"/>
      <c r="AGJ71" s="3"/>
      <c r="AGK71" s="3"/>
      <c r="AGL71" s="3"/>
      <c r="AGM71" s="3"/>
      <c r="AGN71" s="3"/>
      <c r="AGO71" s="3"/>
      <c r="AGP71" s="3"/>
      <c r="AGQ71" s="3"/>
      <c r="AGR71" s="3"/>
      <c r="AGS71" s="3"/>
      <c r="AGT71" s="3"/>
      <c r="AGU71" s="3"/>
      <c r="AGV71" s="3"/>
      <c r="AGW71" s="3"/>
      <c r="AGX71" s="3"/>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c r="ALX71" s="3"/>
    </row>
    <row r="72" spans="1:1012" s="2" customFormat="1">
      <c r="A72" s="255" t="s">
        <v>71</v>
      </c>
      <c r="B72" s="255"/>
      <c r="C72" s="255"/>
      <c r="D72" s="255"/>
      <c r="E72" s="255"/>
      <c r="F72" s="255"/>
      <c r="G72" s="255"/>
      <c r="H72" s="255"/>
      <c r="I72" s="255"/>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c r="AFK72" s="3"/>
      <c r="AFL72" s="3"/>
      <c r="AFM72" s="3"/>
      <c r="AFN72" s="3"/>
      <c r="AFO72" s="3"/>
      <c r="AFP72" s="3"/>
      <c r="AFQ72" s="3"/>
      <c r="AFR72" s="3"/>
      <c r="AFS72" s="3"/>
      <c r="AFT72" s="3"/>
      <c r="AFU72" s="3"/>
      <c r="AFV72" s="3"/>
      <c r="AFW72" s="3"/>
      <c r="AFX72" s="3"/>
      <c r="AFY72" s="3"/>
      <c r="AFZ72" s="3"/>
      <c r="AGA72" s="3"/>
      <c r="AGB72" s="3"/>
      <c r="AGC72" s="3"/>
      <c r="AGD72" s="3"/>
      <c r="AGE72" s="3"/>
      <c r="AGF72" s="3"/>
      <c r="AGG72" s="3"/>
      <c r="AGH72" s="3"/>
      <c r="AGI72" s="3"/>
      <c r="AGJ72" s="3"/>
      <c r="AGK72" s="3"/>
      <c r="AGL72" s="3"/>
      <c r="AGM72" s="3"/>
      <c r="AGN72" s="3"/>
      <c r="AGO72" s="3"/>
      <c r="AGP72" s="3"/>
      <c r="AGQ72" s="3"/>
      <c r="AGR72" s="3"/>
      <c r="AGS72" s="3"/>
      <c r="AGT72" s="3"/>
      <c r="AGU72" s="3"/>
      <c r="AGV72" s="3"/>
      <c r="AGW72" s="3"/>
      <c r="AGX72" s="3"/>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c r="ALX72" s="3"/>
    </row>
    <row r="73" spans="1:1012" s="2" customFormat="1">
      <c r="A73" s="256"/>
      <c r="B73" s="256"/>
      <c r="C73" s="256"/>
      <c r="D73" s="256"/>
      <c r="E73" s="256"/>
      <c r="F73" s="256"/>
      <c r="G73" s="256"/>
      <c r="H73" s="256"/>
      <c r="I73" s="256"/>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c r="AFK73" s="3"/>
      <c r="AFL73" s="3"/>
      <c r="AFM73" s="3"/>
      <c r="AFN73" s="3"/>
      <c r="AFO73" s="3"/>
      <c r="AFP73" s="3"/>
      <c r="AFQ73" s="3"/>
      <c r="AFR73" s="3"/>
      <c r="AFS73" s="3"/>
      <c r="AFT73" s="3"/>
      <c r="AFU73" s="3"/>
      <c r="AFV73" s="3"/>
      <c r="AFW73" s="3"/>
      <c r="AFX73" s="3"/>
      <c r="AFY73" s="3"/>
      <c r="AFZ73" s="3"/>
      <c r="AGA73" s="3"/>
      <c r="AGB73" s="3"/>
      <c r="AGC73" s="3"/>
      <c r="AGD73" s="3"/>
      <c r="AGE73" s="3"/>
      <c r="AGF73" s="3"/>
      <c r="AGG73" s="3"/>
      <c r="AGH73" s="3"/>
      <c r="AGI73" s="3"/>
      <c r="AGJ73" s="3"/>
      <c r="AGK73" s="3"/>
      <c r="AGL73" s="3"/>
      <c r="AGM73" s="3"/>
      <c r="AGN73" s="3"/>
      <c r="AGO73" s="3"/>
      <c r="AGP73" s="3"/>
      <c r="AGQ73" s="3"/>
      <c r="AGR73" s="3"/>
      <c r="AGS73" s="3"/>
      <c r="AGT73" s="3"/>
      <c r="AGU73" s="3"/>
      <c r="AGV73" s="3"/>
      <c r="AGW73" s="3"/>
      <c r="AGX73" s="3"/>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c r="ALX73" s="3"/>
    </row>
    <row r="74" spans="1:1012" s="2" customFormat="1">
      <c r="A74" s="31">
        <v>2</v>
      </c>
      <c r="B74" s="229" t="s">
        <v>72</v>
      </c>
      <c r="C74" s="230"/>
      <c r="D74" s="230"/>
      <c r="E74" s="230"/>
      <c r="F74" s="230"/>
      <c r="G74" s="231"/>
      <c r="H74" s="219" t="s">
        <v>27</v>
      </c>
      <c r="I74" s="221"/>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c r="AFK74" s="3"/>
      <c r="AFL74" s="3"/>
      <c r="AFM74" s="3"/>
      <c r="AFN74" s="3"/>
      <c r="AFO74" s="3"/>
      <c r="AFP74" s="3"/>
      <c r="AFQ74" s="3"/>
      <c r="AFR74" s="3"/>
      <c r="AFS74" s="3"/>
      <c r="AFT74" s="3"/>
      <c r="AFU74" s="3"/>
      <c r="AFV74" s="3"/>
      <c r="AFW74" s="3"/>
      <c r="AFX74" s="3"/>
      <c r="AFY74" s="3"/>
      <c r="AFZ74" s="3"/>
      <c r="AGA74" s="3"/>
      <c r="AGB74" s="3"/>
      <c r="AGC74" s="3"/>
      <c r="AGD74" s="3"/>
      <c r="AGE74" s="3"/>
      <c r="AGF74" s="3"/>
      <c r="AGG74" s="3"/>
      <c r="AGH74" s="3"/>
      <c r="AGI74" s="3"/>
      <c r="AGJ74" s="3"/>
      <c r="AGK74" s="3"/>
      <c r="AGL74" s="3"/>
      <c r="AGM74" s="3"/>
      <c r="AGN74" s="3"/>
      <c r="AGO74" s="3"/>
      <c r="AGP74" s="3"/>
      <c r="AGQ74" s="3"/>
      <c r="AGR74" s="3"/>
      <c r="AGS74" s="3"/>
      <c r="AGT74" s="3"/>
      <c r="AGU74" s="3"/>
      <c r="AGV74" s="3"/>
      <c r="AGW74" s="3"/>
      <c r="AGX74" s="3"/>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c r="ALX74" s="3"/>
    </row>
    <row r="75" spans="1:1012" s="2" customFormat="1" ht="12" customHeight="1">
      <c r="A75" s="12" t="s">
        <v>42</v>
      </c>
      <c r="B75" s="214" t="s">
        <v>73</v>
      </c>
      <c r="C75" s="215"/>
      <c r="D75" s="215"/>
      <c r="E75" s="215"/>
      <c r="F75" s="215"/>
      <c r="G75" s="216"/>
      <c r="H75" s="262">
        <f>H45</f>
        <v>486.63</v>
      </c>
      <c r="I75" s="263"/>
      <c r="K75" s="165"/>
      <c r="L75" s="165"/>
      <c r="M75" s="165"/>
      <c r="N75" s="165"/>
      <c r="O75" s="165"/>
      <c r="P75" s="165"/>
      <c r="Q75" s="165"/>
      <c r="R75" s="165"/>
      <c r="S75" s="165"/>
      <c r="T75" s="165"/>
      <c r="U75" s="165"/>
      <c r="V75" s="165"/>
      <c r="W75" s="165"/>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c r="AFK75" s="3"/>
      <c r="AFL75" s="3"/>
      <c r="AFM75" s="3"/>
      <c r="AFN75" s="3"/>
      <c r="AFO75" s="3"/>
      <c r="AFP75" s="3"/>
      <c r="AFQ75" s="3"/>
      <c r="AFR75" s="3"/>
      <c r="AFS75" s="3"/>
      <c r="AFT75" s="3"/>
      <c r="AFU75" s="3"/>
      <c r="AFV75" s="3"/>
      <c r="AFW75" s="3"/>
      <c r="AFX75" s="3"/>
      <c r="AFY75" s="3"/>
      <c r="AFZ75" s="3"/>
      <c r="AGA75" s="3"/>
      <c r="AGB75" s="3"/>
      <c r="AGC75" s="3"/>
      <c r="AGD75" s="3"/>
      <c r="AGE75" s="3"/>
      <c r="AGF75" s="3"/>
      <c r="AGG75" s="3"/>
      <c r="AGH75" s="3"/>
      <c r="AGI75" s="3"/>
      <c r="AGJ75" s="3"/>
      <c r="AGK75" s="3"/>
      <c r="AGL75" s="3"/>
      <c r="AGM75" s="3"/>
      <c r="AGN75" s="3"/>
      <c r="AGO75" s="3"/>
      <c r="AGP75" s="3"/>
      <c r="AGQ75" s="3"/>
      <c r="AGR75" s="3"/>
      <c r="AGS75" s="3"/>
      <c r="AGT75" s="3"/>
      <c r="AGU75" s="3"/>
      <c r="AGV75" s="3"/>
      <c r="AGW75" s="3"/>
      <c r="AGX75" s="3"/>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c r="ALX75" s="3"/>
    </row>
    <row r="76" spans="1:1012" s="2" customFormat="1" ht="12" customHeight="1">
      <c r="A76" s="12" t="s">
        <v>48</v>
      </c>
      <c r="B76" s="214" t="s">
        <v>49</v>
      </c>
      <c r="C76" s="215"/>
      <c r="D76" s="215"/>
      <c r="E76" s="215"/>
      <c r="F76" s="215"/>
      <c r="G76" s="216"/>
      <c r="H76" s="262">
        <f>I57</f>
        <v>1055.6400000000001</v>
      </c>
      <c r="I76" s="263"/>
      <c r="K76" s="165"/>
      <c r="L76" s="165"/>
      <c r="M76" s="165"/>
      <c r="N76" s="165"/>
      <c r="O76" s="165"/>
      <c r="P76" s="165"/>
      <c r="Q76" s="165"/>
      <c r="R76" s="165"/>
      <c r="S76" s="165"/>
      <c r="T76" s="165"/>
      <c r="U76" s="165"/>
      <c r="V76" s="165"/>
      <c r="W76" s="165"/>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c r="AFK76" s="3"/>
      <c r="AFL76" s="3"/>
      <c r="AFM76" s="3"/>
      <c r="AFN76" s="3"/>
      <c r="AFO76" s="3"/>
      <c r="AFP76" s="3"/>
      <c r="AFQ76" s="3"/>
      <c r="AFR76" s="3"/>
      <c r="AFS76" s="3"/>
      <c r="AFT76" s="3"/>
      <c r="AFU76" s="3"/>
      <c r="AFV76" s="3"/>
      <c r="AFW76" s="3"/>
      <c r="AFX76" s="3"/>
      <c r="AFY76" s="3"/>
      <c r="AFZ76" s="3"/>
      <c r="AGA76" s="3"/>
      <c r="AGB76" s="3"/>
      <c r="AGC76" s="3"/>
      <c r="AGD76" s="3"/>
      <c r="AGE76" s="3"/>
      <c r="AGF76" s="3"/>
      <c r="AGG76" s="3"/>
      <c r="AGH76" s="3"/>
      <c r="AGI76" s="3"/>
      <c r="AGJ76" s="3"/>
      <c r="AGK76" s="3"/>
      <c r="AGL76" s="3"/>
      <c r="AGM76" s="3"/>
      <c r="AGN76" s="3"/>
      <c r="AGO76" s="3"/>
      <c r="AGP76" s="3"/>
      <c r="AGQ76" s="3"/>
      <c r="AGR76" s="3"/>
      <c r="AGS76" s="3"/>
      <c r="AGT76" s="3"/>
      <c r="AGU76" s="3"/>
      <c r="AGV76" s="3"/>
      <c r="AGW76" s="3"/>
      <c r="AGX76" s="3"/>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c r="ALX76" s="3"/>
    </row>
    <row r="77" spans="1:1012" s="2" customFormat="1" ht="12" customHeight="1">
      <c r="A77" s="12" t="s">
        <v>63</v>
      </c>
      <c r="B77" s="214" t="s">
        <v>64</v>
      </c>
      <c r="C77" s="215"/>
      <c r="D77" s="215"/>
      <c r="E77" s="215"/>
      <c r="F77" s="215"/>
      <c r="G77" s="216"/>
      <c r="H77" s="262">
        <f>H70</f>
        <v>829.97</v>
      </c>
      <c r="I77" s="263"/>
      <c r="K77" s="165"/>
      <c r="L77" s="165"/>
      <c r="M77" s="165"/>
      <c r="N77" s="165"/>
      <c r="O77" s="165"/>
      <c r="P77" s="165"/>
      <c r="Q77" s="165"/>
      <c r="R77" s="165"/>
      <c r="S77" s="165"/>
      <c r="T77" s="165"/>
      <c r="U77" s="165"/>
      <c r="V77" s="165"/>
      <c r="W77" s="165"/>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c r="AFK77" s="3"/>
      <c r="AFL77" s="3"/>
      <c r="AFM77" s="3"/>
      <c r="AFN77" s="3"/>
      <c r="AFO77" s="3"/>
      <c r="AFP77" s="3"/>
      <c r="AFQ77" s="3"/>
      <c r="AFR77" s="3"/>
      <c r="AFS77" s="3"/>
      <c r="AFT77" s="3"/>
      <c r="AFU77" s="3"/>
      <c r="AFV77" s="3"/>
      <c r="AFW77" s="3"/>
      <c r="AFX77" s="3"/>
      <c r="AFY77" s="3"/>
      <c r="AFZ77" s="3"/>
      <c r="AGA77" s="3"/>
      <c r="AGB77" s="3"/>
      <c r="AGC77" s="3"/>
      <c r="AGD77" s="3"/>
      <c r="AGE77" s="3"/>
      <c r="AGF77" s="3"/>
      <c r="AGG77" s="3"/>
      <c r="AGH77" s="3"/>
      <c r="AGI77" s="3"/>
      <c r="AGJ77" s="3"/>
      <c r="AGK77" s="3"/>
      <c r="AGL77" s="3"/>
      <c r="AGM77" s="3"/>
      <c r="AGN77" s="3"/>
      <c r="AGO77" s="3"/>
      <c r="AGP77" s="3"/>
      <c r="AGQ77" s="3"/>
      <c r="AGR77" s="3"/>
      <c r="AGS77" s="3"/>
      <c r="AGT77" s="3"/>
      <c r="AGU77" s="3"/>
      <c r="AGV77" s="3"/>
      <c r="AGW77" s="3"/>
      <c r="AGX77" s="3"/>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c r="ALX77" s="3"/>
    </row>
    <row r="78" spans="1:1012" s="2" customFormat="1">
      <c r="A78" s="249" t="s">
        <v>46</v>
      </c>
      <c r="B78" s="251"/>
      <c r="C78" s="251"/>
      <c r="D78" s="251"/>
      <c r="E78" s="251"/>
      <c r="F78" s="251"/>
      <c r="G78" s="250"/>
      <c r="H78" s="260">
        <f>SUM(H75:I77)</f>
        <v>2372.2399999999998</v>
      </c>
      <c r="I78" s="261"/>
      <c r="K78" s="165"/>
      <c r="L78" s="165"/>
      <c r="M78" s="165"/>
      <c r="N78" s="165"/>
      <c r="O78" s="165"/>
      <c r="P78" s="165"/>
      <c r="Q78" s="165"/>
      <c r="R78" s="165"/>
      <c r="S78" s="165"/>
      <c r="T78" s="165"/>
      <c r="U78" s="165"/>
      <c r="V78" s="165"/>
      <c r="W78" s="165"/>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c r="AFK78" s="3"/>
      <c r="AFL78" s="3"/>
      <c r="AFM78" s="3"/>
      <c r="AFN78" s="3"/>
      <c r="AFO78" s="3"/>
      <c r="AFP78" s="3"/>
      <c r="AFQ78" s="3"/>
      <c r="AFR78" s="3"/>
      <c r="AFS78" s="3"/>
      <c r="AFT78" s="3"/>
      <c r="AFU78" s="3"/>
      <c r="AFV78" s="3"/>
      <c r="AFW78" s="3"/>
      <c r="AFX78" s="3"/>
      <c r="AFY78" s="3"/>
      <c r="AFZ78" s="3"/>
      <c r="AGA78" s="3"/>
      <c r="AGB78" s="3"/>
      <c r="AGC78" s="3"/>
      <c r="AGD78" s="3"/>
      <c r="AGE78" s="3"/>
      <c r="AGF78" s="3"/>
      <c r="AGG78" s="3"/>
      <c r="AGH78" s="3"/>
      <c r="AGI78" s="3"/>
      <c r="AGJ78" s="3"/>
      <c r="AGK78" s="3"/>
      <c r="AGL78" s="3"/>
      <c r="AGM78" s="3"/>
      <c r="AGN78" s="3"/>
      <c r="AGO78" s="3"/>
      <c r="AGP78" s="3"/>
      <c r="AGQ78" s="3"/>
      <c r="AGR78" s="3"/>
      <c r="AGS78" s="3"/>
      <c r="AGT78" s="3"/>
      <c r="AGU78" s="3"/>
      <c r="AGV78" s="3"/>
      <c r="AGW78" s="3"/>
      <c r="AGX78" s="3"/>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c r="AJW78" s="3"/>
      <c r="AJX78" s="3"/>
      <c r="AJY78" s="3"/>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c r="ALW78" s="3"/>
      <c r="ALX78" s="3"/>
    </row>
    <row r="79" spans="1:1012" s="2" customFormat="1">
      <c r="A79" s="245"/>
      <c r="B79" s="245"/>
      <c r="C79" s="245"/>
      <c r="D79" s="245"/>
      <c r="E79" s="245"/>
      <c r="F79" s="245"/>
      <c r="G79" s="245"/>
      <c r="H79" s="245"/>
      <c r="I79" s="245"/>
      <c r="K79" s="165"/>
      <c r="L79" s="165"/>
      <c r="M79" s="165"/>
      <c r="N79" s="165"/>
      <c r="O79" s="165"/>
      <c r="P79" s="165"/>
      <c r="Q79" s="165"/>
      <c r="R79" s="165"/>
      <c r="S79" s="165"/>
      <c r="T79" s="165"/>
      <c r="U79" s="165"/>
      <c r="V79" s="165"/>
      <c r="W79" s="165"/>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c r="AFK79" s="3"/>
      <c r="AFL79" s="3"/>
      <c r="AFM79" s="3"/>
      <c r="AFN79" s="3"/>
      <c r="AFO79" s="3"/>
      <c r="AFP79" s="3"/>
      <c r="AFQ79" s="3"/>
      <c r="AFR79" s="3"/>
      <c r="AFS79" s="3"/>
      <c r="AFT79" s="3"/>
      <c r="AFU79" s="3"/>
      <c r="AFV79" s="3"/>
      <c r="AFW79" s="3"/>
      <c r="AFX79" s="3"/>
      <c r="AFY79" s="3"/>
      <c r="AFZ79" s="3"/>
      <c r="AGA79" s="3"/>
      <c r="AGB79" s="3"/>
      <c r="AGC79" s="3"/>
      <c r="AGD79" s="3"/>
      <c r="AGE79" s="3"/>
      <c r="AGF79" s="3"/>
      <c r="AGG79" s="3"/>
      <c r="AGH79" s="3"/>
      <c r="AGI79" s="3"/>
      <c r="AGJ79" s="3"/>
      <c r="AGK79" s="3"/>
      <c r="AGL79" s="3"/>
      <c r="AGM79" s="3"/>
      <c r="AGN79" s="3"/>
      <c r="AGO79" s="3"/>
      <c r="AGP79" s="3"/>
      <c r="AGQ79" s="3"/>
      <c r="AGR79" s="3"/>
      <c r="AGS79" s="3"/>
      <c r="AGT79" s="3"/>
      <c r="AGU79" s="3"/>
      <c r="AGV79" s="3"/>
      <c r="AGW79" s="3"/>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c r="AJW79" s="3"/>
      <c r="AJX79" s="3"/>
      <c r="AJY79" s="3"/>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row>
    <row r="80" spans="1:1012" s="2" customFormat="1">
      <c r="A80" s="237" t="s">
        <v>74</v>
      </c>
      <c r="B80" s="238"/>
      <c r="C80" s="238"/>
      <c r="D80" s="238"/>
      <c r="E80" s="238"/>
      <c r="F80" s="238"/>
      <c r="G80" s="238"/>
      <c r="H80" s="238"/>
      <c r="I80" s="239"/>
      <c r="K80" s="165"/>
      <c r="L80" s="165"/>
      <c r="M80" s="165"/>
      <c r="N80" s="165"/>
      <c r="O80" s="165"/>
      <c r="P80" s="165"/>
      <c r="Q80" s="165"/>
      <c r="R80" s="165"/>
      <c r="S80" s="165"/>
      <c r="T80" s="165"/>
      <c r="U80" s="165"/>
      <c r="V80" s="165"/>
      <c r="W80" s="165"/>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c r="ALS80" s="3"/>
      <c r="ALT80" s="3"/>
      <c r="ALU80" s="3"/>
      <c r="ALV80" s="3"/>
      <c r="ALW80" s="3"/>
      <c r="ALX80" s="3"/>
    </row>
    <row r="81" spans="1:1012" s="2" customFormat="1">
      <c r="A81" s="10">
        <v>3</v>
      </c>
      <c r="B81" s="246" t="s">
        <v>75</v>
      </c>
      <c r="C81" s="247"/>
      <c r="D81" s="247"/>
      <c r="E81" s="247"/>
      <c r="F81" s="247"/>
      <c r="G81" s="248"/>
      <c r="H81" s="10" t="s">
        <v>44</v>
      </c>
      <c r="I81" s="17" t="s">
        <v>27</v>
      </c>
      <c r="K81" s="165"/>
      <c r="L81" s="165"/>
      <c r="M81" s="165"/>
      <c r="N81" s="165"/>
      <c r="O81" s="165"/>
      <c r="P81" s="165"/>
      <c r="Q81" s="165"/>
      <c r="R81" s="165"/>
      <c r="S81" s="165"/>
      <c r="T81" s="165"/>
      <c r="U81" s="165"/>
      <c r="V81" s="165"/>
      <c r="W81" s="165"/>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row>
    <row r="82" spans="1:1012" s="2" customFormat="1" ht="12.75" customHeight="1">
      <c r="A82" s="8" t="s">
        <v>7</v>
      </c>
      <c r="B82" s="257" t="s">
        <v>76</v>
      </c>
      <c r="C82" s="258"/>
      <c r="D82" s="258"/>
      <c r="E82" s="258"/>
      <c r="F82" s="258"/>
      <c r="G82" s="259"/>
      <c r="H82" s="21">
        <v>4.5999999999999999E-3</v>
      </c>
      <c r="I82" s="23">
        <f>ROUND(H82*H38,2)</f>
        <v>10.96</v>
      </c>
      <c r="J82" s="2" t="s">
        <v>77</v>
      </c>
      <c r="K82" s="165"/>
      <c r="L82" s="165"/>
      <c r="M82" s="165"/>
      <c r="N82" s="165"/>
      <c r="O82" s="165"/>
      <c r="P82" s="165"/>
      <c r="Q82" s="165"/>
      <c r="R82" s="165"/>
      <c r="S82" s="165"/>
      <c r="T82" s="165"/>
      <c r="U82" s="165"/>
      <c r="V82" s="165"/>
      <c r="W82" s="165"/>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row>
    <row r="83" spans="1:1012" s="2" customFormat="1" ht="25.5" customHeight="1">
      <c r="A83" s="8" t="s">
        <v>9</v>
      </c>
      <c r="B83" s="257" t="s">
        <v>78</v>
      </c>
      <c r="C83" s="258"/>
      <c r="D83" s="258"/>
      <c r="E83" s="258"/>
      <c r="F83" s="258"/>
      <c r="G83" s="259"/>
      <c r="H83" s="21">
        <v>4.0000000000000002E-4</v>
      </c>
      <c r="I83" s="23">
        <f>ROUND(8%*I82,2)</f>
        <v>0.88</v>
      </c>
      <c r="J83" s="2" t="s">
        <v>79</v>
      </c>
      <c r="K83" s="165"/>
      <c r="L83" s="165"/>
      <c r="M83" s="165"/>
      <c r="N83" s="165"/>
      <c r="O83" s="165"/>
      <c r="P83" s="165"/>
      <c r="Q83" s="165"/>
      <c r="R83" s="165"/>
      <c r="S83" s="165"/>
      <c r="T83" s="165"/>
      <c r="U83" s="165"/>
      <c r="V83" s="165"/>
      <c r="W83" s="165"/>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row>
    <row r="84" spans="1:1012" s="2" customFormat="1" ht="25.5" customHeight="1">
      <c r="A84" s="8" t="s">
        <v>11</v>
      </c>
      <c r="B84" s="257" t="s">
        <v>80</v>
      </c>
      <c r="C84" s="258"/>
      <c r="D84" s="258"/>
      <c r="E84" s="258"/>
      <c r="F84" s="258"/>
      <c r="G84" s="259"/>
      <c r="H84" s="68">
        <v>0.02</v>
      </c>
      <c r="I84" s="23">
        <f>ROUND((H38+H45)*H84,2)</f>
        <v>57.37</v>
      </c>
      <c r="J84" s="32" t="s">
        <v>86</v>
      </c>
      <c r="K84" s="165"/>
      <c r="L84" s="165"/>
      <c r="M84" s="165"/>
      <c r="N84" s="165"/>
      <c r="O84" s="165"/>
      <c r="P84" s="165"/>
      <c r="Q84" s="165"/>
      <c r="R84" s="165"/>
      <c r="S84" s="165"/>
      <c r="T84" s="165"/>
      <c r="U84" s="165"/>
      <c r="V84" s="165"/>
      <c r="W84" s="165"/>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c r="AFK84" s="3"/>
      <c r="AFL84" s="3"/>
      <c r="AFM84" s="3"/>
      <c r="AFN84" s="3"/>
      <c r="AFO84" s="3"/>
      <c r="AFP84" s="3"/>
      <c r="AFQ84" s="3"/>
      <c r="AFR84" s="3"/>
      <c r="AFS84" s="3"/>
      <c r="AFT84" s="3"/>
      <c r="AFU84" s="3"/>
      <c r="AFV84" s="3"/>
      <c r="AFW84" s="3"/>
      <c r="AFX84" s="3"/>
      <c r="AFY84" s="3"/>
      <c r="AFZ84" s="3"/>
      <c r="AGA84" s="3"/>
      <c r="AGB84" s="3"/>
      <c r="AGC84" s="3"/>
      <c r="AGD84" s="3"/>
      <c r="AGE84" s="3"/>
      <c r="AGF84" s="3"/>
      <c r="AGG84" s="3"/>
      <c r="AGH84" s="3"/>
      <c r="AGI84" s="3"/>
      <c r="AGJ84" s="3"/>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c r="ALW84" s="3"/>
      <c r="ALX84" s="3"/>
    </row>
    <row r="85" spans="1:1012" s="2" customFormat="1" ht="25.5" customHeight="1">
      <c r="A85" s="8" t="s">
        <v>13</v>
      </c>
      <c r="B85" s="257" t="s">
        <v>81</v>
      </c>
      <c r="C85" s="258"/>
      <c r="D85" s="258"/>
      <c r="E85" s="258"/>
      <c r="F85" s="258"/>
      <c r="G85" s="259"/>
      <c r="H85" s="21">
        <v>1.9400000000000001E-2</v>
      </c>
      <c r="I85" s="23">
        <f>ROUND(H85*H38,2)</f>
        <v>46.21</v>
      </c>
      <c r="J85" s="2" t="s">
        <v>82</v>
      </c>
      <c r="K85" s="165"/>
      <c r="L85" s="165"/>
      <c r="M85" s="165"/>
      <c r="N85" s="165"/>
      <c r="O85" s="165"/>
      <c r="P85" s="165"/>
      <c r="Q85" s="165"/>
      <c r="R85" s="165"/>
      <c r="S85" s="165"/>
      <c r="T85" s="165"/>
      <c r="U85" s="165"/>
      <c r="V85" s="165"/>
      <c r="W85" s="165"/>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c r="AFK85" s="3"/>
      <c r="AFL85" s="3"/>
      <c r="AFM85" s="3"/>
      <c r="AFN85" s="3"/>
      <c r="AFO85" s="3"/>
      <c r="AFP85" s="3"/>
      <c r="AFQ85" s="3"/>
      <c r="AFR85" s="3"/>
      <c r="AFS85" s="3"/>
      <c r="AFT85" s="3"/>
      <c r="AFU85" s="3"/>
      <c r="AFV85" s="3"/>
      <c r="AFW85" s="3"/>
      <c r="AFX85" s="3"/>
      <c r="AFY85" s="3"/>
      <c r="AFZ85" s="3"/>
      <c r="AGA85" s="3"/>
      <c r="AGB85" s="3"/>
      <c r="AGC85" s="3"/>
      <c r="AGD85" s="3"/>
      <c r="AGE85" s="3"/>
      <c r="AGF85" s="3"/>
      <c r="AGG85" s="3"/>
      <c r="AGH85" s="3"/>
      <c r="AGI85" s="3"/>
      <c r="AGJ85" s="3"/>
      <c r="AGK85" s="3"/>
      <c r="AGL85" s="3"/>
      <c r="AGM85" s="3"/>
      <c r="AGN85" s="3"/>
      <c r="AGO85" s="3"/>
      <c r="AGP85" s="3"/>
      <c r="AGQ85" s="3"/>
      <c r="AGR85" s="3"/>
      <c r="AGS85" s="3"/>
      <c r="AGT85" s="3"/>
      <c r="AGU85" s="3"/>
      <c r="AGV85" s="3"/>
      <c r="AGW85" s="3"/>
      <c r="AGX85" s="3"/>
      <c r="AGY85" s="3"/>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c r="AJZ85" s="3"/>
      <c r="AKA85" s="3"/>
      <c r="AKB85" s="3"/>
      <c r="AKC85" s="3"/>
      <c r="AKD85" s="3"/>
      <c r="AKE85" s="3"/>
      <c r="AKF85" s="3"/>
      <c r="AKG85" s="3"/>
      <c r="AKH85" s="3"/>
      <c r="AKI85" s="3"/>
      <c r="AKJ85" s="3"/>
      <c r="AKK85" s="3"/>
      <c r="AKL85" s="3"/>
      <c r="AKM85" s="3"/>
      <c r="AKN85" s="3"/>
      <c r="AKO85" s="3"/>
      <c r="AKP85" s="3"/>
      <c r="AKQ85" s="3"/>
      <c r="AKR85" s="3"/>
      <c r="AKS85" s="3"/>
      <c r="AKT85" s="3"/>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c r="ALX85" s="3"/>
    </row>
    <row r="86" spans="1:1012" s="2" customFormat="1" ht="25.5" customHeight="1">
      <c r="A86" s="8" t="s">
        <v>33</v>
      </c>
      <c r="B86" s="257" t="s">
        <v>83</v>
      </c>
      <c r="C86" s="258"/>
      <c r="D86" s="258"/>
      <c r="E86" s="258"/>
      <c r="F86" s="258"/>
      <c r="G86" s="259"/>
      <c r="H86" s="21">
        <v>6.6E-3</v>
      </c>
      <c r="I86" s="23">
        <f>ROUND(I85*H57,2)</f>
        <v>17.010000000000002</v>
      </c>
      <c r="J86" s="2" t="s">
        <v>84</v>
      </c>
      <c r="K86" s="165"/>
      <c r="L86" s="165"/>
      <c r="M86" s="165"/>
      <c r="N86" s="165"/>
      <c r="O86" s="165"/>
      <c r="P86" s="165"/>
      <c r="Q86" s="165"/>
      <c r="R86" s="165"/>
      <c r="S86" s="165"/>
      <c r="T86" s="165"/>
      <c r="U86" s="165"/>
      <c r="V86" s="165"/>
      <c r="W86" s="165"/>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c r="AFK86" s="3"/>
      <c r="AFL86" s="3"/>
      <c r="AFM86" s="3"/>
      <c r="AFN86" s="3"/>
      <c r="AFO86" s="3"/>
      <c r="AFP86" s="3"/>
      <c r="AFQ86" s="3"/>
      <c r="AFR86" s="3"/>
      <c r="AFS86" s="3"/>
      <c r="AFT86" s="3"/>
      <c r="AFU86" s="3"/>
      <c r="AFV86" s="3"/>
      <c r="AFW86" s="3"/>
      <c r="AFX86" s="3"/>
      <c r="AFY86" s="3"/>
      <c r="AFZ86" s="3"/>
      <c r="AGA86" s="3"/>
      <c r="AGB86" s="3"/>
      <c r="AGC86" s="3"/>
      <c r="AGD86" s="3"/>
      <c r="AGE86" s="3"/>
      <c r="AGF86" s="3"/>
      <c r="AGG86" s="3"/>
      <c r="AGH86" s="3"/>
      <c r="AGI86" s="3"/>
      <c r="AGJ86" s="3"/>
      <c r="AGK86" s="3"/>
      <c r="AGL86" s="3"/>
      <c r="AGM86" s="3"/>
      <c r="AGN86" s="3"/>
      <c r="AGO86" s="3"/>
      <c r="AGP86" s="3"/>
      <c r="AGQ86" s="3"/>
      <c r="AGR86" s="3"/>
      <c r="AGS86" s="3"/>
      <c r="AGT86" s="3"/>
      <c r="AGU86" s="3"/>
      <c r="AGV86" s="3"/>
      <c r="AGW86" s="3"/>
      <c r="AGX86" s="3"/>
      <c r="AGY86" s="3"/>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c r="ALX86" s="3"/>
    </row>
    <row r="87" spans="1:1012" s="2" customFormat="1" ht="25.5" customHeight="1">
      <c r="A87" s="8" t="s">
        <v>35</v>
      </c>
      <c r="B87" s="257" t="s">
        <v>85</v>
      </c>
      <c r="C87" s="258"/>
      <c r="D87" s="258"/>
      <c r="E87" s="258"/>
      <c r="F87" s="258"/>
      <c r="G87" s="259"/>
      <c r="H87" s="68">
        <v>0.02</v>
      </c>
      <c r="I87" s="174">
        <f>ROUND(I85*H87,2)</f>
        <v>0.92</v>
      </c>
      <c r="J87" s="2" t="s">
        <v>86</v>
      </c>
      <c r="K87" s="165"/>
      <c r="L87" s="165"/>
      <c r="M87" s="165"/>
      <c r="N87" s="165"/>
      <c r="O87" s="165"/>
      <c r="P87" s="165"/>
      <c r="Q87" s="165"/>
      <c r="R87" s="165"/>
      <c r="S87" s="165"/>
      <c r="T87" s="165"/>
      <c r="U87" s="165"/>
      <c r="V87" s="165"/>
      <c r="W87" s="165"/>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c r="AFK87" s="3"/>
      <c r="AFL87" s="3"/>
      <c r="AFM87" s="3"/>
      <c r="AFN87" s="3"/>
      <c r="AFO87" s="3"/>
      <c r="AFP87" s="3"/>
      <c r="AFQ87" s="3"/>
      <c r="AFR87" s="3"/>
      <c r="AFS87" s="3"/>
      <c r="AFT87" s="3"/>
      <c r="AFU87" s="3"/>
      <c r="AFV87" s="3"/>
      <c r="AFW87" s="3"/>
      <c r="AFX87" s="3"/>
      <c r="AFY87" s="3"/>
      <c r="AFZ87" s="3"/>
      <c r="AGA87" s="3"/>
      <c r="AGB87" s="3"/>
      <c r="AGC87" s="3"/>
      <c r="AGD87" s="3"/>
      <c r="AGE87" s="3"/>
      <c r="AGF87" s="3"/>
      <c r="AGG87" s="3"/>
      <c r="AGH87" s="3"/>
      <c r="AGI87" s="3"/>
      <c r="AGJ87" s="3"/>
      <c r="AGK87" s="3"/>
      <c r="AGL87" s="3"/>
      <c r="AGM87" s="3"/>
      <c r="AGN87" s="3"/>
      <c r="AGO87" s="3"/>
      <c r="AGP87" s="3"/>
      <c r="AGQ87" s="3"/>
      <c r="AGR87" s="3"/>
      <c r="AGS87" s="3"/>
      <c r="AGT87" s="3"/>
      <c r="AGU87" s="3"/>
      <c r="AGV87" s="3"/>
      <c r="AGW87" s="3"/>
      <c r="AGX87" s="3"/>
      <c r="AGY87" s="3"/>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c r="AJZ87" s="3"/>
      <c r="AKA87" s="3"/>
      <c r="AKB87" s="3"/>
      <c r="AKC87" s="3"/>
      <c r="AKD87" s="3"/>
      <c r="AKE87" s="3"/>
      <c r="AKF87" s="3"/>
      <c r="AKG87" s="3"/>
      <c r="AKH87" s="3"/>
      <c r="AKI87" s="3"/>
      <c r="AKJ87" s="3"/>
      <c r="AKK87" s="3"/>
      <c r="AKL87" s="3"/>
      <c r="AKM87" s="3"/>
      <c r="AKN87" s="3"/>
      <c r="AKO87" s="3"/>
      <c r="AKP87" s="3"/>
      <c r="AKQ87" s="3"/>
      <c r="AKR87" s="3"/>
      <c r="AKS87" s="3"/>
      <c r="AKT87" s="3"/>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c r="ALX87" s="3"/>
    </row>
    <row r="88" spans="1:1012" s="2" customFormat="1">
      <c r="A88" s="249" t="s">
        <v>46</v>
      </c>
      <c r="B88" s="251"/>
      <c r="C88" s="251"/>
      <c r="D88" s="251"/>
      <c r="E88" s="251"/>
      <c r="F88" s="251"/>
      <c r="G88" s="250"/>
      <c r="H88" s="260">
        <f>SUM(I82:I87)</f>
        <v>133.35</v>
      </c>
      <c r="I88" s="261"/>
      <c r="K88" s="165"/>
      <c r="L88" s="165"/>
      <c r="M88" s="165"/>
      <c r="N88" s="165"/>
      <c r="O88" s="165"/>
      <c r="P88" s="165"/>
      <c r="Q88" s="165"/>
      <c r="R88" s="165"/>
      <c r="S88" s="165"/>
      <c r="T88" s="165"/>
      <c r="U88" s="165"/>
      <c r="V88" s="165"/>
      <c r="W88" s="165"/>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c r="AFK88" s="3"/>
      <c r="AFL88" s="3"/>
      <c r="AFM88" s="3"/>
      <c r="AFN88" s="3"/>
      <c r="AFO88" s="3"/>
      <c r="AFP88" s="3"/>
      <c r="AFQ88" s="3"/>
      <c r="AFR88" s="3"/>
      <c r="AFS88" s="3"/>
      <c r="AFT88" s="3"/>
      <c r="AFU88" s="3"/>
      <c r="AFV88" s="3"/>
      <c r="AFW88" s="3"/>
      <c r="AFX88" s="3"/>
      <c r="AFY88" s="3"/>
      <c r="AFZ88" s="3"/>
      <c r="AGA88" s="3"/>
      <c r="AGB88" s="3"/>
      <c r="AGC88" s="3"/>
      <c r="AGD88" s="3"/>
      <c r="AGE88" s="3"/>
      <c r="AGF88" s="3"/>
      <c r="AGG88" s="3"/>
      <c r="AGH88" s="3"/>
      <c r="AGI88" s="3"/>
      <c r="AGJ88" s="3"/>
      <c r="AGK88" s="3"/>
      <c r="AGL88" s="3"/>
      <c r="AGM88" s="3"/>
      <c r="AGN88" s="3"/>
      <c r="AGO88" s="3"/>
      <c r="AGP88" s="3"/>
      <c r="AGQ88" s="3"/>
      <c r="AGR88" s="3"/>
      <c r="AGS88" s="3"/>
      <c r="AGT88" s="3"/>
      <c r="AGU88" s="3"/>
      <c r="AGV88" s="3"/>
      <c r="AGW88" s="3"/>
      <c r="AGX88" s="3"/>
      <c r="AGY88" s="3"/>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c r="AIS88" s="3"/>
      <c r="AIT88" s="3"/>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c r="AJZ88" s="3"/>
      <c r="AKA88" s="3"/>
      <c r="AKB88" s="3"/>
      <c r="AKC88" s="3"/>
      <c r="AKD88" s="3"/>
      <c r="AKE88" s="3"/>
      <c r="AKF88" s="3"/>
      <c r="AKG88" s="3"/>
      <c r="AKH88" s="3"/>
      <c r="AKI88" s="3"/>
      <c r="AKJ88" s="3"/>
      <c r="AKK88" s="3"/>
      <c r="AKL88" s="3"/>
      <c r="AKM88" s="3"/>
      <c r="AKN88" s="3"/>
      <c r="AKO88" s="3"/>
      <c r="AKP88" s="3"/>
      <c r="AKQ88" s="3"/>
      <c r="AKR88" s="3"/>
      <c r="AKS88" s="3"/>
      <c r="AKT88" s="3"/>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row>
    <row r="89" spans="1:1012" s="2" customFormat="1" ht="13.5" customHeight="1">
      <c r="A89" s="245"/>
      <c r="B89" s="245"/>
      <c r="C89" s="245"/>
      <c r="D89" s="245"/>
      <c r="E89" s="245"/>
      <c r="F89" s="245"/>
      <c r="G89" s="245"/>
      <c r="H89" s="245"/>
      <c r="I89" s="245"/>
      <c r="K89" s="165"/>
      <c r="L89" s="165"/>
      <c r="M89" s="165"/>
      <c r="N89" s="165"/>
      <c r="O89" s="165"/>
      <c r="P89" s="165"/>
      <c r="Q89" s="165"/>
      <c r="R89" s="165"/>
      <c r="S89" s="165"/>
      <c r="T89" s="165"/>
      <c r="U89" s="165"/>
      <c r="V89" s="165"/>
      <c r="W89" s="165"/>
      <c r="X89" s="165"/>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row>
    <row r="90" spans="1:1012" s="2" customFormat="1">
      <c r="A90" s="237" t="s">
        <v>87</v>
      </c>
      <c r="B90" s="238"/>
      <c r="C90" s="238"/>
      <c r="D90" s="238"/>
      <c r="E90" s="238"/>
      <c r="F90" s="238"/>
      <c r="G90" s="238"/>
      <c r="H90" s="238"/>
      <c r="I90" s="239"/>
      <c r="K90" s="67"/>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row>
    <row r="91" spans="1:1012" s="2" customFormat="1">
      <c r="A91" s="249" t="s">
        <v>88</v>
      </c>
      <c r="B91" s="251"/>
      <c r="C91" s="251"/>
      <c r="D91" s="251"/>
      <c r="E91" s="251"/>
      <c r="F91" s="251"/>
      <c r="G91" s="251"/>
      <c r="H91" s="251"/>
      <c r="I91" s="250"/>
      <c r="K91" s="67"/>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row>
    <row r="92" spans="1:1012" s="2" customFormat="1">
      <c r="A92" s="10" t="s">
        <v>89</v>
      </c>
      <c r="B92" s="246" t="s">
        <v>90</v>
      </c>
      <c r="C92" s="247"/>
      <c r="D92" s="247"/>
      <c r="E92" s="247"/>
      <c r="F92" s="247"/>
      <c r="G92" s="248"/>
      <c r="H92" s="10" t="s">
        <v>44</v>
      </c>
      <c r="I92" s="10" t="s">
        <v>27</v>
      </c>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row>
    <row r="93" spans="1:1012" s="2" customFormat="1">
      <c r="A93" s="8" t="s">
        <v>7</v>
      </c>
      <c r="B93" s="257" t="s">
        <v>91</v>
      </c>
      <c r="C93" s="258"/>
      <c r="D93" s="258"/>
      <c r="E93" s="258"/>
      <c r="F93" s="258"/>
      <c r="G93" s="259"/>
      <c r="H93" s="18">
        <v>9.4999999999999998E-3</v>
      </c>
      <c r="I93" s="23">
        <f>ROUND(H93*$H$38,2)</f>
        <v>22.63</v>
      </c>
      <c r="K93" s="165"/>
      <c r="L93" s="165"/>
      <c r="M93" s="165"/>
      <c r="N93" s="165"/>
      <c r="O93" s="165"/>
      <c r="P93" s="165"/>
      <c r="Q93" s="165"/>
      <c r="R93" s="165"/>
      <c r="S93" s="165"/>
      <c r="T93" s="165"/>
      <c r="U93" s="165"/>
      <c r="V93" s="165"/>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row>
    <row r="94" spans="1:1012" s="2" customFormat="1">
      <c r="A94" s="8" t="s">
        <v>9</v>
      </c>
      <c r="B94" s="257" t="s">
        <v>92</v>
      </c>
      <c r="C94" s="258"/>
      <c r="D94" s="258"/>
      <c r="E94" s="258"/>
      <c r="F94" s="258"/>
      <c r="G94" s="259"/>
      <c r="H94" s="18">
        <v>4.1700000000000001E-2</v>
      </c>
      <c r="I94" s="23">
        <f>ROUND(H94*$H$38,2)</f>
        <v>99.33</v>
      </c>
      <c r="K94" s="165"/>
      <c r="L94" s="165"/>
      <c r="M94" s="165"/>
      <c r="N94" s="165"/>
      <c r="O94" s="165"/>
      <c r="P94" s="165"/>
      <c r="Q94" s="165"/>
      <c r="R94" s="165"/>
      <c r="S94" s="165"/>
      <c r="T94" s="165"/>
      <c r="U94" s="165"/>
      <c r="V94" s="165"/>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row>
    <row r="95" spans="1:1012" s="2" customFormat="1">
      <c r="A95" s="8" t="s">
        <v>11</v>
      </c>
      <c r="B95" s="257" t="s">
        <v>93</v>
      </c>
      <c r="C95" s="258"/>
      <c r="D95" s="258"/>
      <c r="E95" s="258"/>
      <c r="F95" s="258"/>
      <c r="G95" s="259"/>
      <c r="H95" s="18">
        <v>1E-3</v>
      </c>
      <c r="I95" s="23">
        <f>ROUND(H95*$H$38,2)</f>
        <v>2.38</v>
      </c>
      <c r="K95" s="165"/>
      <c r="L95" s="165"/>
      <c r="M95" s="165"/>
      <c r="N95" s="165"/>
      <c r="O95" s="165"/>
      <c r="P95" s="165"/>
      <c r="Q95" s="165"/>
      <c r="R95" s="165"/>
      <c r="S95" s="165"/>
      <c r="T95" s="165"/>
      <c r="U95" s="165"/>
      <c r="V95" s="165"/>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row>
    <row r="96" spans="1:1012" s="2" customFormat="1">
      <c r="A96" s="8" t="s">
        <v>13</v>
      </c>
      <c r="B96" s="257" t="s">
        <v>94</v>
      </c>
      <c r="C96" s="258"/>
      <c r="D96" s="258"/>
      <c r="E96" s="258"/>
      <c r="F96" s="258"/>
      <c r="G96" s="259"/>
      <c r="H96" s="18">
        <v>6.3E-3</v>
      </c>
      <c r="I96" s="23">
        <f>ROUND(H96*$H$38,2)</f>
        <v>15.01</v>
      </c>
      <c r="K96" s="165"/>
      <c r="L96" s="165"/>
      <c r="M96" s="165"/>
      <c r="N96" s="165"/>
      <c r="O96" s="165"/>
      <c r="P96" s="165"/>
      <c r="Q96" s="165"/>
      <c r="R96" s="165"/>
      <c r="S96" s="165"/>
      <c r="T96" s="165"/>
      <c r="U96" s="165"/>
      <c r="V96" s="165"/>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row>
    <row r="97" spans="1:1012" s="2" customFormat="1">
      <c r="A97" s="8" t="s">
        <v>33</v>
      </c>
      <c r="B97" s="257" t="s">
        <v>95</v>
      </c>
      <c r="C97" s="258"/>
      <c r="D97" s="258"/>
      <c r="E97" s="258"/>
      <c r="F97" s="258"/>
      <c r="G97" s="259"/>
      <c r="H97" s="20">
        <v>2.0000000000000001E-4</v>
      </c>
      <c r="I97" s="23">
        <f>ROUND(H97*$H$38,2)</f>
        <v>0.48</v>
      </c>
      <c r="K97" s="165"/>
      <c r="L97" s="165"/>
      <c r="M97" s="165"/>
      <c r="N97" s="165"/>
      <c r="O97" s="165"/>
      <c r="P97" s="165"/>
      <c r="Q97" s="165"/>
      <c r="R97" s="165"/>
      <c r="S97" s="165"/>
      <c r="T97" s="165"/>
      <c r="U97" s="165"/>
      <c r="V97" s="165"/>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row>
    <row r="98" spans="1:1012" s="2" customFormat="1">
      <c r="A98" s="8" t="s">
        <v>35</v>
      </c>
      <c r="B98" s="257" t="s">
        <v>96</v>
      </c>
      <c r="C98" s="258"/>
      <c r="D98" s="258"/>
      <c r="E98" s="258"/>
      <c r="F98" s="258"/>
      <c r="G98" s="259"/>
      <c r="H98" s="33"/>
      <c r="I98" s="63">
        <f>H98*$H$38</f>
        <v>0</v>
      </c>
      <c r="K98" s="165"/>
      <c r="L98" s="165"/>
      <c r="M98" s="165"/>
      <c r="N98" s="165"/>
      <c r="O98" s="165"/>
      <c r="P98" s="165"/>
      <c r="Q98" s="165"/>
      <c r="R98" s="165"/>
      <c r="S98" s="165"/>
      <c r="T98" s="165"/>
      <c r="U98" s="165"/>
      <c r="V98" s="165"/>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row>
    <row r="99" spans="1:1012" s="2" customFormat="1">
      <c r="A99" s="219" t="s">
        <v>46</v>
      </c>
      <c r="B99" s="220"/>
      <c r="C99" s="220"/>
      <c r="D99" s="220"/>
      <c r="E99" s="220"/>
      <c r="F99" s="220"/>
      <c r="G99" s="221"/>
      <c r="H99" s="34">
        <f>SUM(H93:H98)</f>
        <v>5.8700000000000002E-2</v>
      </c>
      <c r="I99" s="35">
        <f>SUM(I93:I98)</f>
        <v>139.83000000000001</v>
      </c>
      <c r="K99" s="165"/>
      <c r="L99" s="165"/>
      <c r="M99" s="165"/>
      <c r="N99" s="165"/>
      <c r="O99" s="165"/>
      <c r="P99" s="165"/>
      <c r="Q99" s="165"/>
      <c r="R99" s="165"/>
      <c r="S99" s="165"/>
      <c r="T99" s="165"/>
      <c r="U99" s="165"/>
      <c r="V99" s="165"/>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row>
    <row r="100" spans="1:1012" s="2" customFormat="1">
      <c r="A100" s="245"/>
      <c r="B100" s="245"/>
      <c r="C100" s="245"/>
      <c r="D100" s="245"/>
      <c r="E100" s="245"/>
      <c r="F100" s="245"/>
      <c r="G100" s="245"/>
      <c r="H100" s="245"/>
      <c r="I100" s="245"/>
      <c r="K100" s="165"/>
      <c r="L100" s="165"/>
      <c r="M100" s="165"/>
      <c r="N100" s="165"/>
      <c r="O100" s="165"/>
      <c r="P100" s="165"/>
      <c r="Q100" s="165"/>
      <c r="R100" s="165"/>
      <c r="S100" s="165"/>
      <c r="T100" s="165"/>
      <c r="U100" s="165"/>
      <c r="V100" s="165"/>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c r="AFK100" s="3"/>
      <c r="AFL100" s="3"/>
      <c r="AFM100" s="3"/>
      <c r="AFN100" s="3"/>
      <c r="AFO100" s="3"/>
      <c r="AFP100" s="3"/>
      <c r="AFQ100" s="3"/>
      <c r="AFR100" s="3"/>
      <c r="AFS100" s="3"/>
      <c r="AFT100" s="3"/>
      <c r="AFU100" s="3"/>
      <c r="AFV100" s="3"/>
      <c r="AFW100" s="3"/>
      <c r="AFX100" s="3"/>
      <c r="AFY100" s="3"/>
      <c r="AFZ100" s="3"/>
      <c r="AGA100" s="3"/>
      <c r="AGB100" s="3"/>
      <c r="AGC100" s="3"/>
      <c r="AGD100" s="3"/>
      <c r="AGE100" s="3"/>
      <c r="AGF100" s="3"/>
      <c r="AGG100" s="3"/>
      <c r="AGH100" s="3"/>
      <c r="AGI100" s="3"/>
      <c r="AGJ100" s="3"/>
      <c r="AGK100" s="3"/>
      <c r="AGL100" s="3"/>
      <c r="AGM100" s="3"/>
      <c r="AGN100" s="3"/>
      <c r="AGO100" s="3"/>
      <c r="AGP100" s="3"/>
      <c r="AGQ100" s="3"/>
      <c r="AGR100" s="3"/>
      <c r="AGS100" s="3"/>
      <c r="AGT100" s="3"/>
      <c r="AGU100" s="3"/>
      <c r="AGV100" s="3"/>
      <c r="AGW100" s="3"/>
      <c r="AGX100" s="3"/>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row>
    <row r="101" spans="1:1012" s="2" customFormat="1">
      <c r="A101" s="249" t="s">
        <v>97</v>
      </c>
      <c r="B101" s="251"/>
      <c r="C101" s="251"/>
      <c r="D101" s="251"/>
      <c r="E101" s="251"/>
      <c r="F101" s="251"/>
      <c r="G101" s="251"/>
      <c r="H101" s="251"/>
      <c r="I101" s="250"/>
      <c r="K101" s="165"/>
      <c r="L101" s="165"/>
      <c r="M101" s="165"/>
      <c r="N101" s="165"/>
      <c r="O101" s="165"/>
      <c r="P101" s="165"/>
      <c r="Q101" s="165"/>
      <c r="R101" s="165"/>
      <c r="S101" s="165"/>
      <c r="T101" s="165"/>
      <c r="U101" s="165"/>
      <c r="V101" s="165"/>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c r="AFK101" s="3"/>
      <c r="AFL101" s="3"/>
      <c r="AFM101" s="3"/>
      <c r="AFN101" s="3"/>
      <c r="AFO101" s="3"/>
      <c r="AFP101" s="3"/>
      <c r="AFQ101" s="3"/>
      <c r="AFR101" s="3"/>
      <c r="AFS101" s="3"/>
      <c r="AFT101" s="3"/>
      <c r="AFU101" s="3"/>
      <c r="AFV101" s="3"/>
      <c r="AFW101" s="3"/>
      <c r="AFX101" s="3"/>
      <c r="AFY101" s="3"/>
      <c r="AFZ101" s="3"/>
      <c r="AGA101" s="3"/>
      <c r="AGB101" s="3"/>
      <c r="AGC101" s="3"/>
      <c r="AGD101" s="3"/>
      <c r="AGE101" s="3"/>
      <c r="AGF101" s="3"/>
      <c r="AGG101" s="3"/>
      <c r="AGH101" s="3"/>
      <c r="AGI101" s="3"/>
      <c r="AGJ101" s="3"/>
      <c r="AGK101" s="3"/>
      <c r="AGL101" s="3"/>
      <c r="AGM101" s="3"/>
      <c r="AGN101" s="3"/>
      <c r="AGO101" s="3"/>
      <c r="AGP101" s="3"/>
      <c r="AGQ101" s="3"/>
      <c r="AGR101" s="3"/>
      <c r="AGS101" s="3"/>
      <c r="AGT101" s="3"/>
      <c r="AGU101" s="3"/>
      <c r="AGV101" s="3"/>
      <c r="AGW101" s="3"/>
      <c r="AGX101" s="3"/>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row>
    <row r="102" spans="1:1012" s="2" customFormat="1">
      <c r="A102" s="10" t="s">
        <v>98</v>
      </c>
      <c r="B102" s="246" t="s">
        <v>99</v>
      </c>
      <c r="C102" s="247"/>
      <c r="D102" s="247"/>
      <c r="E102" s="247"/>
      <c r="F102" s="247"/>
      <c r="G102" s="248"/>
      <c r="H102" s="10" t="s">
        <v>44</v>
      </c>
      <c r="I102" s="10" t="s">
        <v>27</v>
      </c>
      <c r="K102" s="165"/>
      <c r="L102" s="165"/>
      <c r="M102" s="165"/>
      <c r="N102" s="165"/>
      <c r="O102" s="165"/>
      <c r="P102" s="165"/>
      <c r="Q102" s="165"/>
      <c r="R102" s="165"/>
      <c r="S102" s="165"/>
      <c r="T102" s="165"/>
      <c r="U102" s="165"/>
      <c r="V102" s="165"/>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c r="AFK102" s="3"/>
      <c r="AFL102" s="3"/>
      <c r="AFM102" s="3"/>
      <c r="AFN102" s="3"/>
      <c r="AFO102" s="3"/>
      <c r="AFP102" s="3"/>
      <c r="AFQ102" s="3"/>
      <c r="AFR102" s="3"/>
      <c r="AFS102" s="3"/>
      <c r="AFT102" s="3"/>
      <c r="AFU102" s="3"/>
      <c r="AFV102" s="3"/>
      <c r="AFW102" s="3"/>
      <c r="AFX102" s="3"/>
      <c r="AFY102" s="3"/>
      <c r="AFZ102" s="3"/>
      <c r="AGA102" s="3"/>
      <c r="AGB102" s="3"/>
      <c r="AGC102" s="3"/>
      <c r="AGD102" s="3"/>
      <c r="AGE102" s="3"/>
      <c r="AGF102" s="3"/>
      <c r="AGG102" s="3"/>
      <c r="AGH102" s="3"/>
      <c r="AGI102" s="3"/>
      <c r="AGJ102" s="3"/>
      <c r="AGK102" s="3"/>
      <c r="AGL102" s="3"/>
      <c r="AGM102" s="3"/>
      <c r="AGN102" s="3"/>
      <c r="AGO102" s="3"/>
      <c r="AGP102" s="3"/>
      <c r="AGQ102" s="3"/>
      <c r="AGR102" s="3"/>
      <c r="AGS102" s="3"/>
      <c r="AGT102" s="3"/>
      <c r="AGU102" s="3"/>
      <c r="AGV102" s="3"/>
      <c r="AGW102" s="3"/>
      <c r="AGX102" s="3"/>
      <c r="AGY102" s="3"/>
      <c r="AGZ102" s="3"/>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row>
    <row r="103" spans="1:1012" s="2" customFormat="1">
      <c r="A103" s="8" t="s">
        <v>7</v>
      </c>
      <c r="B103" s="257" t="s">
        <v>100</v>
      </c>
      <c r="C103" s="258"/>
      <c r="D103" s="258"/>
      <c r="E103" s="258"/>
      <c r="F103" s="258"/>
      <c r="G103" s="259"/>
      <c r="H103" s="33">
        <v>0</v>
      </c>
      <c r="I103" s="19">
        <v>0</v>
      </c>
      <c r="K103" s="165"/>
      <c r="L103" s="165"/>
      <c r="M103" s="165"/>
      <c r="N103" s="165"/>
      <c r="O103" s="165"/>
      <c r="P103" s="165"/>
      <c r="Q103" s="165"/>
      <c r="R103" s="165"/>
      <c r="S103" s="165"/>
      <c r="T103" s="165"/>
      <c r="U103" s="165"/>
      <c r="V103" s="165"/>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c r="AFK103" s="3"/>
      <c r="AFL103" s="3"/>
      <c r="AFM103" s="3"/>
      <c r="AFN103" s="3"/>
      <c r="AFO103" s="3"/>
      <c r="AFP103" s="3"/>
      <c r="AFQ103" s="3"/>
      <c r="AFR103" s="3"/>
      <c r="AFS103" s="3"/>
      <c r="AFT103" s="3"/>
      <c r="AFU103" s="3"/>
      <c r="AFV103" s="3"/>
      <c r="AFW103" s="3"/>
      <c r="AFX103" s="3"/>
      <c r="AFY103" s="3"/>
      <c r="AFZ103" s="3"/>
      <c r="AGA103" s="3"/>
      <c r="AGB103" s="3"/>
      <c r="AGC103" s="3"/>
      <c r="AGD103" s="3"/>
      <c r="AGE103" s="3"/>
      <c r="AGF103" s="3"/>
      <c r="AGG103" s="3"/>
      <c r="AGH103" s="3"/>
      <c r="AGI103" s="3"/>
      <c r="AGJ103" s="3"/>
      <c r="AGK103" s="3"/>
      <c r="AGL103" s="3"/>
      <c r="AGM103" s="3"/>
      <c r="AGN103" s="3"/>
      <c r="AGO103" s="3"/>
      <c r="AGP103" s="3"/>
      <c r="AGQ103" s="3"/>
      <c r="AGR103" s="3"/>
      <c r="AGS103" s="3"/>
      <c r="AGT103" s="3"/>
      <c r="AGU103" s="3"/>
      <c r="AGV103" s="3"/>
      <c r="AGW103" s="3"/>
      <c r="AGX103" s="3"/>
      <c r="AGY103" s="3"/>
      <c r="AGZ103" s="3"/>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row>
    <row r="104" spans="1:1012" s="2" customFormat="1">
      <c r="A104" s="249" t="s">
        <v>46</v>
      </c>
      <c r="B104" s="251"/>
      <c r="C104" s="251"/>
      <c r="D104" s="251"/>
      <c r="E104" s="251"/>
      <c r="F104" s="251"/>
      <c r="G104" s="250"/>
      <c r="H104" s="260">
        <f>SUM(I100:I103)</f>
        <v>0</v>
      </c>
      <c r="I104" s="261"/>
      <c r="K104" s="65"/>
      <c r="L104" s="165"/>
      <c r="M104" s="165"/>
      <c r="N104" s="165"/>
      <c r="O104" s="165"/>
      <c r="P104" s="165"/>
      <c r="Q104" s="165"/>
      <c r="R104" s="165"/>
      <c r="S104" s="165"/>
      <c r="T104" s="165"/>
      <c r="U104" s="165"/>
      <c r="V104" s="165"/>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c r="AFK104" s="3"/>
      <c r="AFL104" s="3"/>
      <c r="AFM104" s="3"/>
      <c r="AFN104" s="3"/>
      <c r="AFO104" s="3"/>
      <c r="AFP104" s="3"/>
      <c r="AFQ104" s="3"/>
      <c r="AFR104" s="3"/>
      <c r="AFS104" s="3"/>
      <c r="AFT104" s="3"/>
      <c r="AFU104" s="3"/>
      <c r="AFV104" s="3"/>
      <c r="AFW104" s="3"/>
      <c r="AFX104" s="3"/>
      <c r="AFY104" s="3"/>
      <c r="AFZ104" s="3"/>
      <c r="AGA104" s="3"/>
      <c r="AGB104" s="3"/>
      <c r="AGC104" s="3"/>
      <c r="AGD104" s="3"/>
      <c r="AGE104" s="3"/>
      <c r="AGF104" s="3"/>
      <c r="AGG104" s="3"/>
      <c r="AGH104" s="3"/>
      <c r="AGI104" s="3"/>
      <c r="AGJ104" s="3"/>
      <c r="AGK104" s="3"/>
      <c r="AGL104" s="3"/>
      <c r="AGM104" s="3"/>
      <c r="AGN104" s="3"/>
      <c r="AGO104" s="3"/>
      <c r="AGP104" s="3"/>
      <c r="AGQ104" s="3"/>
      <c r="AGR104" s="3"/>
      <c r="AGS104" s="3"/>
      <c r="AGT104" s="3"/>
      <c r="AGU104" s="3"/>
      <c r="AGV104" s="3"/>
      <c r="AGW104" s="3"/>
      <c r="AGX104" s="3"/>
      <c r="AGY104" s="3"/>
      <c r="AGZ104" s="3"/>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row>
    <row r="105" spans="1:1012" s="2" customFormat="1">
      <c r="A105" s="254"/>
      <c r="B105" s="254"/>
      <c r="C105" s="254"/>
      <c r="D105" s="254"/>
      <c r="E105" s="254"/>
      <c r="F105" s="254"/>
      <c r="G105" s="254"/>
      <c r="H105" s="254"/>
      <c r="I105" s="254"/>
      <c r="K105" s="165"/>
      <c r="L105" s="165"/>
      <c r="M105" s="165"/>
      <c r="N105" s="165"/>
      <c r="O105" s="165"/>
      <c r="P105" s="165"/>
      <c r="Q105" s="165"/>
      <c r="R105" s="165"/>
      <c r="S105" s="165"/>
      <c r="T105" s="165"/>
      <c r="U105" s="165"/>
      <c r="V105" s="165"/>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c r="AFK105" s="3"/>
      <c r="AFL105" s="3"/>
      <c r="AFM105" s="3"/>
      <c r="AFN105" s="3"/>
      <c r="AFO105" s="3"/>
      <c r="AFP105" s="3"/>
      <c r="AFQ105" s="3"/>
      <c r="AFR105" s="3"/>
      <c r="AFS105" s="3"/>
      <c r="AFT105" s="3"/>
      <c r="AFU105" s="3"/>
      <c r="AFV105" s="3"/>
      <c r="AFW105" s="3"/>
      <c r="AFX105" s="3"/>
      <c r="AFY105" s="3"/>
      <c r="AFZ105" s="3"/>
      <c r="AGA105" s="3"/>
      <c r="AGB105" s="3"/>
      <c r="AGC105" s="3"/>
      <c r="AGD105" s="3"/>
      <c r="AGE105" s="3"/>
      <c r="AGF105" s="3"/>
      <c r="AGG105" s="3"/>
      <c r="AGH105" s="3"/>
      <c r="AGI105" s="3"/>
      <c r="AGJ105" s="3"/>
      <c r="AGK105" s="3"/>
      <c r="AGL105" s="3"/>
      <c r="AGM105" s="3"/>
      <c r="AGN105" s="3"/>
      <c r="AGO105" s="3"/>
      <c r="AGP105" s="3"/>
      <c r="AGQ105" s="3"/>
      <c r="AGR105" s="3"/>
      <c r="AGS105" s="3"/>
      <c r="AGT105" s="3"/>
      <c r="AGU105" s="3"/>
      <c r="AGV105" s="3"/>
      <c r="AGW105" s="3"/>
      <c r="AGX105" s="3"/>
      <c r="AGY105" s="3"/>
      <c r="AGZ105" s="3"/>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row>
    <row r="106" spans="1:1012" s="2" customFormat="1">
      <c r="A106" s="255" t="s">
        <v>101</v>
      </c>
      <c r="B106" s="255"/>
      <c r="C106" s="255"/>
      <c r="D106" s="255"/>
      <c r="E106" s="255"/>
      <c r="F106" s="255"/>
      <c r="G106" s="255"/>
      <c r="H106" s="255"/>
      <c r="I106" s="255"/>
      <c r="K106" s="165"/>
      <c r="L106" s="165"/>
      <c r="M106" s="165"/>
      <c r="N106" s="165"/>
      <c r="O106" s="165"/>
      <c r="P106" s="165"/>
      <c r="Q106" s="165"/>
      <c r="R106" s="165"/>
      <c r="S106" s="165"/>
      <c r="T106" s="165"/>
      <c r="U106" s="165"/>
      <c r="V106" s="165"/>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c r="AFK106" s="3"/>
      <c r="AFL106" s="3"/>
      <c r="AFM106" s="3"/>
      <c r="AFN106" s="3"/>
      <c r="AFO106" s="3"/>
      <c r="AFP106" s="3"/>
      <c r="AFQ106" s="3"/>
      <c r="AFR106" s="3"/>
      <c r="AFS106" s="3"/>
      <c r="AFT106" s="3"/>
      <c r="AFU106" s="3"/>
      <c r="AFV106" s="3"/>
      <c r="AFW106" s="3"/>
      <c r="AFX106" s="3"/>
      <c r="AFY106" s="3"/>
      <c r="AFZ106" s="3"/>
      <c r="AGA106" s="3"/>
      <c r="AGB106" s="3"/>
      <c r="AGC106" s="3"/>
      <c r="AGD106" s="3"/>
      <c r="AGE106" s="3"/>
      <c r="AGF106" s="3"/>
      <c r="AGG106" s="3"/>
      <c r="AGH106" s="3"/>
      <c r="AGI106" s="3"/>
      <c r="AGJ106" s="3"/>
      <c r="AGK106" s="3"/>
      <c r="AGL106" s="3"/>
      <c r="AGM106" s="3"/>
      <c r="AGN106" s="3"/>
      <c r="AGO106" s="3"/>
      <c r="AGP106" s="3"/>
      <c r="AGQ106" s="3"/>
      <c r="AGR106" s="3"/>
      <c r="AGS106" s="3"/>
      <c r="AGT106" s="3"/>
      <c r="AGU106" s="3"/>
      <c r="AGV106" s="3"/>
      <c r="AGW106" s="3"/>
      <c r="AGX106" s="3"/>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row>
    <row r="107" spans="1:1012" s="2" customFormat="1">
      <c r="A107" s="256"/>
      <c r="B107" s="256"/>
      <c r="C107" s="256"/>
      <c r="D107" s="256"/>
      <c r="E107" s="256"/>
      <c r="F107" s="256"/>
      <c r="G107" s="256"/>
      <c r="H107" s="256"/>
      <c r="I107" s="256"/>
      <c r="K107" s="165"/>
      <c r="L107" s="165"/>
      <c r="M107" s="165"/>
      <c r="N107" s="165"/>
      <c r="O107" s="165"/>
      <c r="P107" s="165"/>
      <c r="Q107" s="165"/>
      <c r="R107" s="165"/>
      <c r="S107" s="165"/>
      <c r="T107" s="165"/>
      <c r="U107" s="165"/>
      <c r="V107" s="165"/>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c r="AFK107" s="3"/>
      <c r="AFL107" s="3"/>
      <c r="AFM107" s="3"/>
      <c r="AFN107" s="3"/>
      <c r="AFO107" s="3"/>
      <c r="AFP107" s="3"/>
      <c r="AFQ107" s="3"/>
      <c r="AFR107" s="3"/>
      <c r="AFS107" s="3"/>
      <c r="AFT107" s="3"/>
      <c r="AFU107" s="3"/>
      <c r="AFV107" s="3"/>
      <c r="AFW107" s="3"/>
      <c r="AFX107" s="3"/>
      <c r="AFY107" s="3"/>
      <c r="AFZ107" s="3"/>
      <c r="AGA107" s="3"/>
      <c r="AGB107" s="3"/>
      <c r="AGC107" s="3"/>
      <c r="AGD107" s="3"/>
      <c r="AGE107" s="3"/>
      <c r="AGF107" s="3"/>
      <c r="AGG107" s="3"/>
      <c r="AGH107" s="3"/>
      <c r="AGI107" s="3"/>
      <c r="AGJ107" s="3"/>
      <c r="AGK107" s="3"/>
      <c r="AGL107" s="3"/>
      <c r="AGM107" s="3"/>
      <c r="AGN107" s="3"/>
      <c r="AGO107" s="3"/>
      <c r="AGP107" s="3"/>
      <c r="AGQ107" s="3"/>
      <c r="AGR107" s="3"/>
      <c r="AGS107" s="3"/>
      <c r="AGT107" s="3"/>
      <c r="AGU107" s="3"/>
      <c r="AGV107" s="3"/>
      <c r="AGW107" s="3"/>
      <c r="AGX107" s="3"/>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c r="AIR107" s="3"/>
      <c r="AIS107" s="3"/>
      <c r="AIT107" s="3"/>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c r="AJZ107" s="3"/>
      <c r="AKA107" s="3"/>
      <c r="AKB107" s="3"/>
      <c r="AKC107" s="3"/>
      <c r="AKD107" s="3"/>
      <c r="AKE107" s="3"/>
      <c r="AKF107" s="3"/>
      <c r="AKG107" s="3"/>
      <c r="AKH107" s="3"/>
      <c r="AKI107" s="3"/>
      <c r="AKJ107" s="3"/>
      <c r="AKK107" s="3"/>
      <c r="AKL107" s="3"/>
      <c r="AKM107" s="3"/>
      <c r="AKN107" s="3"/>
      <c r="AKO107" s="3"/>
      <c r="AKP107" s="3"/>
      <c r="AKQ107" s="3"/>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row>
    <row r="108" spans="1:1012" s="2" customFormat="1">
      <c r="A108" s="31">
        <v>4</v>
      </c>
      <c r="B108" s="229" t="s">
        <v>72</v>
      </c>
      <c r="C108" s="230"/>
      <c r="D108" s="230"/>
      <c r="E108" s="230"/>
      <c r="F108" s="230"/>
      <c r="G108" s="231"/>
      <c r="H108" s="219" t="s">
        <v>27</v>
      </c>
      <c r="I108" s="221"/>
      <c r="K108" s="165"/>
      <c r="L108" s="165"/>
      <c r="M108" s="165"/>
      <c r="N108" s="165"/>
      <c r="O108" s="165"/>
      <c r="P108" s="165"/>
      <c r="Q108" s="165"/>
      <c r="R108" s="165"/>
      <c r="S108" s="165"/>
      <c r="T108" s="165"/>
      <c r="U108" s="165"/>
      <c r="V108" s="165"/>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c r="AFK108" s="3"/>
      <c r="AFL108" s="3"/>
      <c r="AFM108" s="3"/>
      <c r="AFN108" s="3"/>
      <c r="AFO108" s="3"/>
      <c r="AFP108" s="3"/>
      <c r="AFQ108" s="3"/>
      <c r="AFR108" s="3"/>
      <c r="AFS108" s="3"/>
      <c r="AFT108" s="3"/>
      <c r="AFU108" s="3"/>
      <c r="AFV108" s="3"/>
      <c r="AFW108" s="3"/>
      <c r="AFX108" s="3"/>
      <c r="AFY108" s="3"/>
      <c r="AFZ108" s="3"/>
      <c r="AGA108" s="3"/>
      <c r="AGB108" s="3"/>
      <c r="AGC108" s="3"/>
      <c r="AGD108" s="3"/>
      <c r="AGE108" s="3"/>
      <c r="AGF108" s="3"/>
      <c r="AGG108" s="3"/>
      <c r="AGH108" s="3"/>
      <c r="AGI108" s="3"/>
      <c r="AGJ108" s="3"/>
      <c r="AGK108" s="3"/>
      <c r="AGL108" s="3"/>
      <c r="AGM108" s="3"/>
      <c r="AGN108" s="3"/>
      <c r="AGO108" s="3"/>
      <c r="AGP108" s="3"/>
      <c r="AGQ108" s="3"/>
      <c r="AGR108" s="3"/>
      <c r="AGS108" s="3"/>
      <c r="AGT108" s="3"/>
      <c r="AGU108" s="3"/>
      <c r="AGV108" s="3"/>
      <c r="AGW108" s="3"/>
      <c r="AGX108" s="3"/>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c r="AIR108" s="3"/>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c r="ALX108" s="3"/>
    </row>
    <row r="109" spans="1:1012" s="2" customFormat="1">
      <c r="A109" s="12" t="s">
        <v>89</v>
      </c>
      <c r="B109" s="214" t="s">
        <v>102</v>
      </c>
      <c r="C109" s="215"/>
      <c r="D109" s="215"/>
      <c r="E109" s="215"/>
      <c r="F109" s="215"/>
      <c r="G109" s="216"/>
      <c r="H109" s="217">
        <f>I99</f>
        <v>139.83000000000001</v>
      </c>
      <c r="I109" s="218"/>
      <c r="K109" s="165"/>
      <c r="L109" s="165"/>
      <c r="M109" s="165"/>
      <c r="N109" s="165"/>
      <c r="O109" s="165"/>
      <c r="P109" s="165"/>
      <c r="Q109" s="165"/>
      <c r="R109" s="165"/>
      <c r="S109" s="165"/>
      <c r="T109" s="165"/>
      <c r="U109" s="165"/>
      <c r="V109" s="165"/>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c r="AFK109" s="3"/>
      <c r="AFL109" s="3"/>
      <c r="AFM109" s="3"/>
      <c r="AFN109" s="3"/>
      <c r="AFO109" s="3"/>
      <c r="AFP109" s="3"/>
      <c r="AFQ109" s="3"/>
      <c r="AFR109" s="3"/>
      <c r="AFS109" s="3"/>
      <c r="AFT109" s="3"/>
      <c r="AFU109" s="3"/>
      <c r="AFV109" s="3"/>
      <c r="AFW109" s="3"/>
      <c r="AFX109" s="3"/>
      <c r="AFY109" s="3"/>
      <c r="AFZ109" s="3"/>
      <c r="AGA109" s="3"/>
      <c r="AGB109" s="3"/>
      <c r="AGC109" s="3"/>
      <c r="AGD109" s="3"/>
      <c r="AGE109" s="3"/>
      <c r="AGF109" s="3"/>
      <c r="AGG109" s="3"/>
      <c r="AGH109" s="3"/>
      <c r="AGI109" s="3"/>
      <c r="AGJ109" s="3"/>
      <c r="AGK109" s="3"/>
      <c r="AGL109" s="3"/>
      <c r="AGM109" s="3"/>
      <c r="AGN109" s="3"/>
      <c r="AGO109" s="3"/>
      <c r="AGP109" s="3"/>
      <c r="AGQ109" s="3"/>
      <c r="AGR109" s="3"/>
      <c r="AGS109" s="3"/>
      <c r="AGT109" s="3"/>
      <c r="AGU109" s="3"/>
      <c r="AGV109" s="3"/>
      <c r="AGW109" s="3"/>
      <c r="AGX109" s="3"/>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c r="ALX109" s="3"/>
    </row>
    <row r="110" spans="1:1012" s="2" customFormat="1">
      <c r="A110" s="12" t="s">
        <v>98</v>
      </c>
      <c r="B110" s="214" t="s">
        <v>99</v>
      </c>
      <c r="C110" s="215"/>
      <c r="D110" s="215"/>
      <c r="E110" s="215"/>
      <c r="F110" s="215"/>
      <c r="G110" s="216"/>
      <c r="H110" s="217">
        <f>H104</f>
        <v>0</v>
      </c>
      <c r="I110" s="218"/>
      <c r="K110" s="165"/>
      <c r="L110" s="165"/>
      <c r="M110" s="165"/>
      <c r="N110" s="165"/>
      <c r="O110" s="165"/>
      <c r="P110" s="165"/>
      <c r="Q110" s="165"/>
      <c r="R110" s="165"/>
      <c r="S110" s="165"/>
      <c r="T110" s="165"/>
      <c r="U110" s="165"/>
      <c r="V110" s="165"/>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c r="AFK110" s="3"/>
      <c r="AFL110" s="3"/>
      <c r="AFM110" s="3"/>
      <c r="AFN110" s="3"/>
      <c r="AFO110" s="3"/>
      <c r="AFP110" s="3"/>
      <c r="AFQ110" s="3"/>
      <c r="AFR110" s="3"/>
      <c r="AFS110" s="3"/>
      <c r="AFT110" s="3"/>
      <c r="AFU110" s="3"/>
      <c r="AFV110" s="3"/>
      <c r="AFW110" s="3"/>
      <c r="AFX110" s="3"/>
      <c r="AFY110" s="3"/>
      <c r="AFZ110" s="3"/>
      <c r="AGA110" s="3"/>
      <c r="AGB110" s="3"/>
      <c r="AGC110" s="3"/>
      <c r="AGD110" s="3"/>
      <c r="AGE110" s="3"/>
      <c r="AGF110" s="3"/>
      <c r="AGG110" s="3"/>
      <c r="AGH110" s="3"/>
      <c r="AGI110" s="3"/>
      <c r="AGJ110" s="3"/>
      <c r="AGK110" s="3"/>
      <c r="AGL110" s="3"/>
      <c r="AGM110" s="3"/>
      <c r="AGN110" s="3"/>
      <c r="AGO110" s="3"/>
      <c r="AGP110" s="3"/>
      <c r="AGQ110" s="3"/>
      <c r="AGR110" s="3"/>
      <c r="AGS110" s="3"/>
      <c r="AGT110" s="3"/>
      <c r="AGU110" s="3"/>
      <c r="AGV110" s="3"/>
      <c r="AGW110" s="3"/>
      <c r="AGX110" s="3"/>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c r="ALX110" s="3"/>
    </row>
    <row r="111" spans="1:1012" s="2" customFormat="1">
      <c r="A111" s="249" t="s">
        <v>46</v>
      </c>
      <c r="B111" s="251"/>
      <c r="C111" s="251"/>
      <c r="D111" s="251"/>
      <c r="E111" s="251"/>
      <c r="F111" s="251"/>
      <c r="G111" s="250"/>
      <c r="H111" s="252">
        <f>SUM(H109:I110)</f>
        <v>139.83000000000001</v>
      </c>
      <c r="I111" s="253"/>
      <c r="K111" s="165"/>
      <c r="L111" s="165"/>
      <c r="M111" s="165"/>
      <c r="N111" s="165"/>
      <c r="O111" s="165"/>
      <c r="P111" s="165"/>
      <c r="Q111" s="165"/>
      <c r="R111" s="165"/>
      <c r="S111" s="165"/>
      <c r="T111" s="165"/>
      <c r="U111" s="165"/>
      <c r="V111" s="165"/>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c r="AFK111" s="3"/>
      <c r="AFL111" s="3"/>
      <c r="AFM111" s="3"/>
      <c r="AFN111" s="3"/>
      <c r="AFO111" s="3"/>
      <c r="AFP111" s="3"/>
      <c r="AFQ111" s="3"/>
      <c r="AFR111" s="3"/>
      <c r="AFS111" s="3"/>
      <c r="AFT111" s="3"/>
      <c r="AFU111" s="3"/>
      <c r="AFV111" s="3"/>
      <c r="AFW111" s="3"/>
      <c r="AFX111" s="3"/>
      <c r="AFY111" s="3"/>
      <c r="AFZ111" s="3"/>
      <c r="AGA111" s="3"/>
      <c r="AGB111" s="3"/>
      <c r="AGC111" s="3"/>
      <c r="AGD111" s="3"/>
      <c r="AGE111" s="3"/>
      <c r="AGF111" s="3"/>
      <c r="AGG111" s="3"/>
      <c r="AGH111" s="3"/>
      <c r="AGI111" s="3"/>
      <c r="AGJ111" s="3"/>
      <c r="AGK111" s="3"/>
      <c r="AGL111" s="3"/>
      <c r="AGM111" s="3"/>
      <c r="AGN111" s="3"/>
      <c r="AGO111" s="3"/>
      <c r="AGP111" s="3"/>
      <c r="AGQ111" s="3"/>
      <c r="AGR111" s="3"/>
      <c r="AGS111" s="3"/>
      <c r="AGT111" s="3"/>
      <c r="AGU111" s="3"/>
      <c r="AGV111" s="3"/>
      <c r="AGW111" s="3"/>
      <c r="AGX111" s="3"/>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row>
    <row r="112" spans="1:1012" s="2" customFormat="1">
      <c r="A112" s="171"/>
      <c r="B112" s="171"/>
      <c r="C112" s="171"/>
      <c r="D112" s="171"/>
      <c r="E112" s="171"/>
      <c r="F112" s="171"/>
      <c r="G112" s="171"/>
      <c r="H112" s="172"/>
      <c r="I112" s="172"/>
      <c r="K112" s="165"/>
      <c r="L112" s="165"/>
      <c r="M112" s="165"/>
      <c r="N112" s="165"/>
      <c r="O112" s="165"/>
      <c r="P112" s="165"/>
      <c r="Q112" s="165"/>
      <c r="R112" s="165"/>
      <c r="S112" s="165"/>
      <c r="T112" s="165"/>
      <c r="U112" s="165"/>
      <c r="V112" s="165"/>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c r="AFK112" s="3"/>
      <c r="AFL112" s="3"/>
      <c r="AFM112" s="3"/>
      <c r="AFN112" s="3"/>
      <c r="AFO112" s="3"/>
      <c r="AFP112" s="3"/>
      <c r="AFQ112" s="3"/>
      <c r="AFR112" s="3"/>
      <c r="AFS112" s="3"/>
      <c r="AFT112" s="3"/>
      <c r="AFU112" s="3"/>
      <c r="AFV112" s="3"/>
      <c r="AFW112" s="3"/>
      <c r="AFX112" s="3"/>
      <c r="AFY112" s="3"/>
      <c r="AFZ112" s="3"/>
      <c r="AGA112" s="3"/>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row>
    <row r="113" spans="1:1012" s="2" customFormat="1">
      <c r="A113" s="171"/>
      <c r="B113" s="171"/>
      <c r="C113" s="171"/>
      <c r="D113" s="171"/>
      <c r="E113" s="171"/>
      <c r="F113" s="171"/>
      <c r="G113" s="171"/>
      <c r="H113" s="172"/>
      <c r="I113" s="172"/>
      <c r="K113" s="165"/>
      <c r="L113" s="165"/>
      <c r="M113" s="165"/>
      <c r="N113" s="165"/>
      <c r="O113" s="165"/>
      <c r="P113" s="165"/>
      <c r="Q113" s="165"/>
      <c r="R113" s="165"/>
      <c r="S113" s="165"/>
      <c r="T113" s="165"/>
      <c r="U113" s="165"/>
      <c r="V113" s="165"/>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c r="AFK113" s="3"/>
      <c r="AFL113" s="3"/>
      <c r="AFM113" s="3"/>
      <c r="AFN113" s="3"/>
      <c r="AFO113" s="3"/>
      <c r="AFP113" s="3"/>
      <c r="AFQ113" s="3"/>
      <c r="AFR113" s="3"/>
      <c r="AFS113" s="3"/>
      <c r="AFT113" s="3"/>
      <c r="AFU113" s="3"/>
      <c r="AFV113" s="3"/>
      <c r="AFW113" s="3"/>
      <c r="AFX113" s="3"/>
      <c r="AFY113" s="3"/>
      <c r="AFZ113" s="3"/>
      <c r="AGA113" s="3"/>
      <c r="AGB113" s="3"/>
      <c r="AGC113" s="3"/>
      <c r="AGD113" s="3"/>
      <c r="AGE113" s="3"/>
      <c r="AGF113" s="3"/>
      <c r="AGG113" s="3"/>
      <c r="AGH113" s="3"/>
      <c r="AGI113" s="3"/>
      <c r="AGJ113" s="3"/>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c r="ALX113" s="3"/>
    </row>
    <row r="114" spans="1:1012" s="3" customFormat="1">
      <c r="A114" s="245"/>
      <c r="B114" s="245"/>
      <c r="C114" s="245"/>
      <c r="D114" s="245"/>
      <c r="E114" s="245"/>
      <c r="F114" s="245"/>
      <c r="G114" s="245"/>
      <c r="H114" s="245"/>
      <c r="I114" s="245"/>
      <c r="J114" s="2"/>
      <c r="K114" s="165"/>
      <c r="L114" s="165"/>
      <c r="M114" s="165"/>
      <c r="N114" s="165"/>
      <c r="O114" s="165"/>
      <c r="P114" s="165"/>
      <c r="Q114" s="165"/>
      <c r="R114" s="165"/>
      <c r="S114" s="165"/>
      <c r="T114" s="165"/>
      <c r="U114" s="165"/>
      <c r="V114" s="165"/>
      <c r="W114" s="2"/>
      <c r="X114" s="2"/>
      <c r="Y114" s="2"/>
      <c r="Z114" s="2"/>
      <c r="AA114" s="2"/>
      <c r="AB114" s="2"/>
      <c r="AC114" s="2"/>
      <c r="AD114" s="2"/>
      <c r="AE114" s="2"/>
      <c r="AF114" s="2"/>
      <c r="AG114" s="2"/>
      <c r="AH114" s="2"/>
      <c r="AI114" s="2"/>
    </row>
    <row r="115" spans="1:1012" s="3" customFormat="1">
      <c r="A115" s="237" t="s">
        <v>103</v>
      </c>
      <c r="B115" s="238"/>
      <c r="C115" s="238"/>
      <c r="D115" s="238"/>
      <c r="E115" s="238"/>
      <c r="F115" s="238"/>
      <c r="G115" s="238"/>
      <c r="H115" s="238"/>
      <c r="I115" s="239"/>
      <c r="J115" s="2"/>
      <c r="K115" s="165"/>
      <c r="L115" s="165"/>
      <c r="M115" s="165"/>
      <c r="N115" s="165"/>
      <c r="O115" s="165"/>
      <c r="P115" s="165"/>
      <c r="Q115" s="165"/>
      <c r="R115" s="165"/>
      <c r="S115" s="165"/>
      <c r="T115" s="165"/>
      <c r="U115" s="165"/>
      <c r="V115" s="165"/>
      <c r="W115" s="2"/>
      <c r="X115" s="2"/>
      <c r="Y115" s="2"/>
      <c r="Z115" s="2"/>
      <c r="AA115" s="2"/>
      <c r="AB115" s="2"/>
      <c r="AC115" s="2"/>
      <c r="AD115" s="2"/>
      <c r="AE115" s="2"/>
      <c r="AF115" s="2"/>
      <c r="AG115" s="2"/>
      <c r="AH115" s="2"/>
      <c r="AI115" s="2"/>
    </row>
    <row r="116" spans="1:1012" s="3" customFormat="1">
      <c r="A116" s="10">
        <v>5</v>
      </c>
      <c r="B116" s="246" t="s">
        <v>104</v>
      </c>
      <c r="C116" s="247"/>
      <c r="D116" s="247"/>
      <c r="E116" s="247"/>
      <c r="F116" s="247"/>
      <c r="G116" s="248"/>
      <c r="H116" s="249" t="s">
        <v>27</v>
      </c>
      <c r="I116" s="250"/>
      <c r="J116" s="2"/>
      <c r="K116" s="166"/>
      <c r="L116" s="165"/>
      <c r="M116" s="165"/>
      <c r="N116" s="165"/>
      <c r="O116" s="165"/>
      <c r="P116" s="165"/>
      <c r="Q116" s="165"/>
      <c r="R116" s="165"/>
      <c r="S116" s="165"/>
      <c r="T116" s="165"/>
      <c r="U116" s="165"/>
      <c r="V116" s="165"/>
      <c r="W116" s="2"/>
      <c r="X116" s="2"/>
      <c r="Y116" s="2"/>
      <c r="Z116" s="2"/>
      <c r="AA116" s="2"/>
      <c r="AB116" s="2"/>
      <c r="AC116" s="2"/>
      <c r="AD116" s="2"/>
      <c r="AE116" s="2"/>
      <c r="AF116" s="2"/>
      <c r="AG116" s="2"/>
      <c r="AH116" s="2"/>
      <c r="AI116" s="2"/>
    </row>
    <row r="117" spans="1:1012" s="3" customFormat="1" ht="12.75" customHeight="1">
      <c r="A117" s="12" t="s">
        <v>7</v>
      </c>
      <c r="B117" s="214" t="s">
        <v>281</v>
      </c>
      <c r="C117" s="215"/>
      <c r="D117" s="215"/>
      <c r="E117" s="215"/>
      <c r="F117" s="215"/>
      <c r="G117" s="64">
        <v>2</v>
      </c>
      <c r="H117" s="240">
        <v>95.68</v>
      </c>
      <c r="I117" s="241"/>
      <c r="J117" s="2"/>
      <c r="K117" s="166"/>
      <c r="L117" s="166"/>
      <c r="M117" s="166"/>
      <c r="N117" s="166"/>
      <c r="O117" s="166"/>
      <c r="P117" s="166"/>
      <c r="Q117" s="166"/>
      <c r="R117" s="166"/>
      <c r="S117" s="166"/>
      <c r="T117" s="166"/>
      <c r="U117" s="166"/>
      <c r="V117" s="166"/>
      <c r="W117" s="2"/>
      <c r="X117" s="2"/>
      <c r="Y117" s="2"/>
      <c r="Z117" s="2"/>
      <c r="AA117" s="2"/>
      <c r="AB117" s="2"/>
      <c r="AC117" s="2"/>
      <c r="AD117" s="2"/>
      <c r="AE117" s="2"/>
      <c r="AF117" s="2"/>
      <c r="AG117" s="2"/>
      <c r="AH117" s="2"/>
      <c r="AI117" s="2"/>
    </row>
    <row r="118" spans="1:1012" s="3" customFormat="1" ht="12.75" customHeight="1">
      <c r="A118" s="12" t="s">
        <v>9</v>
      </c>
      <c r="B118" s="214" t="s">
        <v>105</v>
      </c>
      <c r="C118" s="215"/>
      <c r="D118" s="215"/>
      <c r="E118" s="215"/>
      <c r="F118" s="215"/>
      <c r="G118" s="21"/>
      <c r="H118" s="240">
        <f>SANEANTES!H13+' PAPEIS E SACOS '!H16+'UTENSÍLIOS E MATERIAIS DIVERSOS'!H53</f>
        <v>0</v>
      </c>
      <c r="I118" s="241"/>
      <c r="J118" s="11"/>
      <c r="K118" s="166"/>
      <c r="L118" s="166"/>
      <c r="M118" s="166"/>
      <c r="N118" s="166"/>
      <c r="O118" s="166"/>
      <c r="P118" s="166"/>
      <c r="Q118" s="166"/>
      <c r="R118" s="166"/>
      <c r="S118" s="166"/>
      <c r="T118" s="166"/>
      <c r="U118" s="166"/>
      <c r="V118" s="166"/>
      <c r="W118" s="2"/>
      <c r="X118" s="2"/>
      <c r="Y118" s="2"/>
      <c r="Z118" s="2"/>
      <c r="AA118" s="2"/>
      <c r="AB118" s="2"/>
      <c r="AC118" s="2"/>
      <c r="AD118" s="2"/>
      <c r="AE118" s="2"/>
      <c r="AF118" s="2"/>
      <c r="AG118" s="2"/>
      <c r="AH118" s="2"/>
      <c r="AI118" s="2"/>
    </row>
    <row r="119" spans="1:1012" s="3" customFormat="1" ht="12.75" customHeight="1">
      <c r="A119" s="12" t="s">
        <v>11</v>
      </c>
      <c r="B119" s="243" t="s">
        <v>106</v>
      </c>
      <c r="C119" s="244"/>
      <c r="D119" s="244"/>
      <c r="E119" s="244"/>
      <c r="F119" s="244"/>
      <c r="G119" s="64"/>
      <c r="H119" s="240">
        <f>'MÁQUINAS E EQUIPAM DEPRECIÁVEIS'!L22</f>
        <v>0</v>
      </c>
      <c r="I119" s="241"/>
      <c r="J119" s="2"/>
      <c r="K119" s="166"/>
      <c r="L119" s="166"/>
      <c r="M119" s="166"/>
      <c r="N119" s="166"/>
      <c r="O119" s="166"/>
      <c r="P119" s="166"/>
      <c r="Q119" s="166"/>
      <c r="R119" s="166"/>
      <c r="S119" s="166"/>
      <c r="T119" s="166"/>
      <c r="U119" s="166"/>
      <c r="V119" s="166"/>
      <c r="W119" s="2"/>
      <c r="X119" s="2"/>
      <c r="Y119" s="2"/>
      <c r="Z119" s="2"/>
      <c r="AA119" s="2"/>
      <c r="AB119" s="2"/>
      <c r="AC119" s="2"/>
      <c r="AD119" s="2"/>
      <c r="AE119" s="2"/>
      <c r="AF119" s="2"/>
      <c r="AG119" s="2"/>
      <c r="AH119" s="2"/>
      <c r="AI119" s="2"/>
    </row>
    <row r="120" spans="1:1012" s="3" customFormat="1">
      <c r="A120" s="12"/>
      <c r="B120" s="214"/>
      <c r="C120" s="215"/>
      <c r="D120" s="215"/>
      <c r="E120" s="215"/>
      <c r="F120" s="215"/>
      <c r="G120" s="216"/>
      <c r="H120" s="240"/>
      <c r="I120" s="241"/>
      <c r="J120" s="2"/>
      <c r="K120" s="166"/>
      <c r="L120" s="166"/>
      <c r="M120" s="166"/>
      <c r="N120" s="166"/>
      <c r="O120" s="166"/>
      <c r="P120" s="166"/>
      <c r="Q120" s="166"/>
      <c r="R120" s="166"/>
      <c r="S120" s="166"/>
      <c r="T120" s="166"/>
      <c r="U120" s="166"/>
      <c r="V120" s="166"/>
      <c r="W120" s="2"/>
      <c r="X120" s="2"/>
      <c r="Y120" s="2"/>
      <c r="Z120" s="2"/>
      <c r="AA120" s="2"/>
      <c r="AB120" s="2"/>
      <c r="AC120" s="2"/>
      <c r="AD120" s="2"/>
      <c r="AE120" s="2"/>
      <c r="AF120" s="2"/>
      <c r="AG120" s="2"/>
      <c r="AH120" s="2"/>
      <c r="AI120" s="2"/>
    </row>
    <row r="121" spans="1:1012" s="3" customFormat="1">
      <c r="A121" s="219" t="s">
        <v>61</v>
      </c>
      <c r="B121" s="220"/>
      <c r="C121" s="220"/>
      <c r="D121" s="220"/>
      <c r="E121" s="220"/>
      <c r="F121" s="220"/>
      <c r="G121" s="221"/>
      <c r="H121" s="222">
        <f>SUM(H117:I120)</f>
        <v>95.68</v>
      </c>
      <c r="I121" s="223"/>
      <c r="J121" s="2"/>
      <c r="K121" s="49"/>
      <c r="L121" s="165"/>
      <c r="M121" s="165"/>
      <c r="N121" s="165"/>
      <c r="O121" s="165"/>
      <c r="P121" s="165"/>
      <c r="Q121" s="165"/>
      <c r="R121" s="165"/>
      <c r="S121" s="165"/>
      <c r="T121" s="165"/>
      <c r="U121" s="165"/>
      <c r="V121" s="165"/>
      <c r="W121" s="2"/>
      <c r="X121" s="2"/>
      <c r="Y121" s="2"/>
      <c r="Z121" s="2"/>
      <c r="AA121" s="2"/>
      <c r="AB121" s="2"/>
      <c r="AC121" s="2"/>
      <c r="AD121" s="2"/>
      <c r="AE121" s="2"/>
      <c r="AF121" s="2"/>
      <c r="AG121" s="2"/>
      <c r="AH121" s="2"/>
      <c r="AI121" s="2"/>
    </row>
    <row r="122" spans="1:1012" s="36" customFormat="1">
      <c r="A122" s="242"/>
      <c r="B122" s="242"/>
      <c r="C122" s="242"/>
      <c r="D122" s="242"/>
      <c r="E122" s="242"/>
      <c r="F122" s="242"/>
      <c r="G122" s="242"/>
      <c r="H122" s="242"/>
      <c r="I122" s="242"/>
      <c r="J122" s="11"/>
      <c r="K122" s="50"/>
      <c r="L122" s="50"/>
      <c r="M122" s="50"/>
      <c r="N122" s="50"/>
      <c r="O122" s="50"/>
      <c r="P122" s="50"/>
      <c r="Q122" s="50"/>
      <c r="R122" s="50"/>
      <c r="S122" s="50"/>
      <c r="T122" s="50"/>
      <c r="U122" s="50"/>
      <c r="V122" s="50"/>
      <c r="W122" s="11"/>
      <c r="X122" s="11"/>
      <c r="Y122" s="11"/>
      <c r="Z122" s="11"/>
      <c r="AA122" s="11"/>
      <c r="AB122" s="11"/>
      <c r="AC122" s="11"/>
      <c r="AD122" s="11"/>
      <c r="AE122" s="11"/>
      <c r="AF122" s="11"/>
      <c r="AG122" s="11"/>
      <c r="AH122" s="11"/>
      <c r="AI122" s="11"/>
    </row>
    <row r="123" spans="1:1012" s="36" customFormat="1">
      <c r="A123" s="237" t="s">
        <v>107</v>
      </c>
      <c r="B123" s="238"/>
      <c r="C123" s="238"/>
      <c r="D123" s="238"/>
      <c r="E123" s="238"/>
      <c r="F123" s="238"/>
      <c r="G123" s="238"/>
      <c r="H123" s="238"/>
      <c r="I123" s="239"/>
      <c r="J123" s="11"/>
      <c r="K123" s="50"/>
      <c r="L123" s="50"/>
      <c r="M123" s="50"/>
      <c r="N123" s="50"/>
      <c r="O123" s="50"/>
      <c r="P123" s="50"/>
      <c r="Q123" s="50"/>
      <c r="R123" s="50"/>
      <c r="S123" s="50"/>
      <c r="T123" s="50"/>
      <c r="U123" s="50"/>
      <c r="V123" s="50"/>
      <c r="W123" s="11"/>
      <c r="X123" s="11"/>
      <c r="Y123" s="11"/>
      <c r="Z123" s="11"/>
      <c r="AA123" s="11"/>
      <c r="AB123" s="11"/>
      <c r="AC123" s="11"/>
      <c r="AD123" s="11"/>
      <c r="AE123" s="11"/>
      <c r="AF123" s="11"/>
      <c r="AG123" s="11"/>
      <c r="AH123" s="11"/>
      <c r="AI123" s="11"/>
    </row>
    <row r="124" spans="1:1012" s="36" customFormat="1">
      <c r="A124" s="31">
        <v>6</v>
      </c>
      <c r="B124" s="229" t="s">
        <v>108</v>
      </c>
      <c r="C124" s="230"/>
      <c r="D124" s="230"/>
      <c r="E124" s="230"/>
      <c r="F124" s="230"/>
      <c r="G124" s="231"/>
      <c r="H124" s="31" t="s">
        <v>44</v>
      </c>
      <c r="I124" s="31" t="s">
        <v>27</v>
      </c>
      <c r="J124" s="11"/>
      <c r="K124" s="50"/>
      <c r="L124" s="50"/>
      <c r="M124" s="50"/>
      <c r="N124" s="50"/>
      <c r="O124" s="50"/>
      <c r="P124" s="50"/>
      <c r="Q124" s="50"/>
      <c r="R124" s="50"/>
      <c r="S124" s="50"/>
      <c r="T124" s="50"/>
      <c r="U124" s="50"/>
      <c r="V124" s="50"/>
      <c r="W124" s="11"/>
      <c r="X124" s="11"/>
      <c r="Y124" s="11"/>
      <c r="Z124" s="11"/>
      <c r="AA124" s="11"/>
      <c r="AB124" s="11"/>
      <c r="AC124" s="11"/>
      <c r="AD124" s="11"/>
      <c r="AE124" s="11"/>
      <c r="AF124" s="11"/>
      <c r="AG124" s="11"/>
      <c r="AH124" s="11"/>
      <c r="AI124" s="11"/>
    </row>
    <row r="125" spans="1:1012" s="36" customFormat="1">
      <c r="A125" s="12" t="s">
        <v>7</v>
      </c>
      <c r="B125" s="214" t="s">
        <v>109</v>
      </c>
      <c r="C125" s="215"/>
      <c r="D125" s="215"/>
      <c r="E125" s="215"/>
      <c r="F125" s="215"/>
      <c r="G125" s="216"/>
      <c r="H125" s="21">
        <v>0.03</v>
      </c>
      <c r="I125" s="37">
        <f>ROUND(H141*H125,2)</f>
        <v>153.69</v>
      </c>
      <c r="J125" s="11"/>
      <c r="K125" s="167"/>
      <c r="L125" s="167"/>
      <c r="M125" s="167"/>
      <c r="N125" s="167"/>
      <c r="O125" s="167"/>
      <c r="P125" s="167"/>
      <c r="Q125" s="167"/>
      <c r="R125" s="167"/>
      <c r="S125" s="167"/>
      <c r="T125" s="167"/>
      <c r="U125" s="167"/>
      <c r="V125" s="167"/>
      <c r="W125" s="11"/>
      <c r="X125" s="11"/>
      <c r="Y125" s="11"/>
      <c r="Z125" s="11"/>
      <c r="AA125" s="11"/>
      <c r="AB125" s="11"/>
      <c r="AC125" s="11"/>
      <c r="AD125" s="11"/>
      <c r="AE125" s="11"/>
      <c r="AF125" s="11"/>
      <c r="AG125" s="11"/>
      <c r="AH125" s="11"/>
      <c r="AI125" s="11"/>
    </row>
    <row r="126" spans="1:1012" s="36" customFormat="1">
      <c r="A126" s="12" t="s">
        <v>9</v>
      </c>
      <c r="B126" s="214" t="s">
        <v>110</v>
      </c>
      <c r="C126" s="215"/>
      <c r="D126" s="215"/>
      <c r="E126" s="215"/>
      <c r="F126" s="215"/>
      <c r="G126" s="216"/>
      <c r="H126" s="21">
        <v>6.7900000000000002E-2</v>
      </c>
      <c r="I126" s="37">
        <f>ROUND((I125+H141)*H126,2)</f>
        <v>358.29</v>
      </c>
      <c r="J126" s="66"/>
      <c r="K126" s="167"/>
      <c r="L126" s="167"/>
      <c r="M126" s="167"/>
      <c r="N126" s="167"/>
      <c r="O126" s="167"/>
      <c r="P126" s="167"/>
      <c r="Q126" s="167"/>
      <c r="R126" s="167"/>
      <c r="S126" s="167"/>
      <c r="T126" s="167"/>
      <c r="U126" s="167"/>
      <c r="V126" s="167"/>
      <c r="W126" s="11"/>
      <c r="X126" s="11"/>
      <c r="Y126" s="11"/>
      <c r="Z126" s="11"/>
      <c r="AA126" s="11"/>
      <c r="AB126" s="11"/>
      <c r="AC126" s="11"/>
      <c r="AD126" s="11"/>
      <c r="AE126" s="11"/>
      <c r="AF126" s="11"/>
      <c r="AG126" s="11"/>
      <c r="AH126" s="11"/>
      <c r="AI126" s="11"/>
    </row>
    <row r="127" spans="1:1012" s="36" customFormat="1">
      <c r="A127" s="12" t="s">
        <v>11</v>
      </c>
      <c r="B127" s="214" t="s">
        <v>111</v>
      </c>
      <c r="C127" s="215"/>
      <c r="D127" s="215"/>
      <c r="E127" s="215"/>
      <c r="F127" s="215"/>
      <c r="G127" s="216"/>
      <c r="H127" s="21"/>
      <c r="I127" s="37"/>
      <c r="J127" s="11"/>
      <c r="K127" s="50"/>
      <c r="L127" s="50"/>
      <c r="M127" s="50"/>
      <c r="N127" s="50"/>
      <c r="O127" s="50"/>
      <c r="P127" s="50"/>
      <c r="Q127" s="50"/>
      <c r="R127" s="50"/>
      <c r="S127" s="50"/>
      <c r="T127" s="50"/>
      <c r="U127" s="50"/>
      <c r="V127" s="50"/>
      <c r="W127" s="11"/>
      <c r="X127" s="11"/>
      <c r="Y127" s="11"/>
      <c r="Z127" s="11"/>
      <c r="AA127" s="11"/>
      <c r="AB127" s="11"/>
      <c r="AC127" s="11"/>
      <c r="AD127" s="11"/>
      <c r="AE127" s="11"/>
      <c r="AF127" s="11"/>
      <c r="AG127" s="11"/>
      <c r="AH127" s="11"/>
      <c r="AI127" s="11"/>
    </row>
    <row r="128" spans="1:1012" s="3" customFormat="1">
      <c r="A128" s="232" t="s">
        <v>112</v>
      </c>
      <c r="B128" s="233"/>
      <c r="C128" s="235" t="s">
        <v>113</v>
      </c>
      <c r="D128" s="13" t="s">
        <v>114</v>
      </c>
      <c r="E128" s="14"/>
      <c r="F128" s="14"/>
      <c r="G128" s="16"/>
      <c r="H128" s="21">
        <v>6.4999999999999997E-3</v>
      </c>
      <c r="I128" s="37">
        <f ca="1">H143*H128</f>
        <v>38.82</v>
      </c>
      <c r="J128" s="11"/>
      <c r="K128" s="168"/>
      <c r="L128" s="168"/>
      <c r="M128" s="168"/>
      <c r="N128" s="168"/>
      <c r="O128" s="168"/>
      <c r="P128" s="168"/>
      <c r="Q128" s="168"/>
      <c r="R128" s="168"/>
      <c r="S128" s="168"/>
      <c r="T128" s="168"/>
      <c r="U128" s="168"/>
      <c r="V128" s="168"/>
      <c r="W128" s="11"/>
      <c r="X128" s="11"/>
      <c r="Y128" s="11"/>
      <c r="Z128" s="11"/>
      <c r="AA128" s="11"/>
      <c r="AB128" s="11"/>
      <c r="AC128" s="11"/>
      <c r="AD128" s="11"/>
      <c r="AE128" s="11"/>
      <c r="AF128" s="11"/>
      <c r="AG128" s="11"/>
      <c r="AH128" s="11"/>
      <c r="AI128" s="11"/>
    </row>
    <row r="129" spans="1:35" s="3" customFormat="1">
      <c r="A129" s="232" t="s">
        <v>115</v>
      </c>
      <c r="B129" s="233"/>
      <c r="C129" s="236"/>
      <c r="D129" s="13" t="s">
        <v>116</v>
      </c>
      <c r="E129" s="14"/>
      <c r="F129" s="14"/>
      <c r="G129" s="16"/>
      <c r="H129" s="38">
        <v>0.03</v>
      </c>
      <c r="I129" s="37">
        <f ca="1">H143*H129</f>
        <v>179.17</v>
      </c>
      <c r="J129" s="11"/>
      <c r="K129" s="168"/>
      <c r="L129" s="168"/>
      <c r="M129" s="168"/>
      <c r="N129" s="168"/>
      <c r="O129" s="168"/>
      <c r="P129" s="168"/>
      <c r="Q129" s="168"/>
      <c r="R129" s="168"/>
      <c r="S129" s="168"/>
      <c r="T129" s="168"/>
      <c r="U129" s="168"/>
      <c r="V129" s="168"/>
      <c r="W129" s="11"/>
      <c r="X129" s="11"/>
      <c r="Y129" s="11"/>
      <c r="Z129" s="11"/>
      <c r="AA129" s="11"/>
      <c r="AB129" s="11"/>
      <c r="AC129" s="11"/>
      <c r="AD129" s="11"/>
      <c r="AE129" s="11"/>
      <c r="AF129" s="11"/>
      <c r="AG129" s="11"/>
      <c r="AH129" s="11"/>
      <c r="AI129" s="11"/>
    </row>
    <row r="130" spans="1:35" s="3" customFormat="1" ht="12.75" customHeight="1">
      <c r="A130" s="232" t="s">
        <v>117</v>
      </c>
      <c r="B130" s="233"/>
      <c r="C130" s="39" t="s">
        <v>118</v>
      </c>
      <c r="D130" s="13" t="s">
        <v>119</v>
      </c>
      <c r="E130" s="14"/>
      <c r="F130" s="14"/>
      <c r="G130" s="16"/>
      <c r="H130" s="21">
        <v>0.02</v>
      </c>
      <c r="I130" s="37">
        <f ca="1">H143*H130</f>
        <v>119.45</v>
      </c>
      <c r="J130" s="11"/>
      <c r="K130" s="168"/>
      <c r="L130" s="168"/>
      <c r="M130" s="168"/>
      <c r="N130" s="168"/>
      <c r="O130" s="168"/>
      <c r="P130" s="168"/>
      <c r="Q130" s="168"/>
      <c r="R130" s="168"/>
      <c r="S130" s="168"/>
      <c r="T130" s="168"/>
      <c r="U130" s="168"/>
      <c r="V130" s="168"/>
      <c r="W130" s="11"/>
      <c r="X130" s="11"/>
      <c r="Y130" s="11"/>
      <c r="Z130" s="11"/>
      <c r="AA130" s="11"/>
      <c r="AB130" s="11"/>
      <c r="AC130" s="11"/>
      <c r="AD130" s="11"/>
      <c r="AE130" s="11"/>
      <c r="AF130" s="11"/>
      <c r="AG130" s="11"/>
      <c r="AH130" s="11"/>
      <c r="AI130" s="11"/>
    </row>
    <row r="131" spans="1:35" s="3" customFormat="1">
      <c r="A131" s="219" t="s">
        <v>61</v>
      </c>
      <c r="B131" s="220"/>
      <c r="C131" s="220"/>
      <c r="D131" s="220"/>
      <c r="E131" s="220"/>
      <c r="F131" s="220"/>
      <c r="G131" s="221"/>
      <c r="H131" s="40"/>
      <c r="I131" s="41">
        <f ca="1">SUM(I125:I130)</f>
        <v>849.42</v>
      </c>
      <c r="J131" s="11"/>
      <c r="K131" s="50"/>
      <c r="L131" s="50"/>
      <c r="M131" s="50"/>
      <c r="N131" s="50"/>
      <c r="O131" s="50"/>
      <c r="P131" s="50"/>
      <c r="Q131" s="50"/>
      <c r="R131" s="50"/>
      <c r="S131" s="50"/>
      <c r="T131" s="50"/>
      <c r="U131" s="50"/>
      <c r="V131" s="50"/>
      <c r="W131" s="11"/>
      <c r="X131" s="11"/>
      <c r="Y131" s="11"/>
      <c r="Z131" s="11"/>
      <c r="AA131" s="11"/>
      <c r="AB131" s="11"/>
      <c r="AC131" s="11"/>
      <c r="AD131" s="11"/>
      <c r="AE131" s="11"/>
      <c r="AF131" s="11"/>
      <c r="AG131" s="11"/>
      <c r="AH131" s="11"/>
      <c r="AI131" s="11"/>
    </row>
    <row r="132" spans="1:35" s="3" customFormat="1">
      <c r="A132" s="205"/>
      <c r="B132" s="205"/>
      <c r="C132" s="205"/>
      <c r="D132" s="205"/>
      <c r="E132" s="205"/>
      <c r="F132" s="205"/>
      <c r="G132" s="205"/>
      <c r="H132" s="205"/>
      <c r="I132" s="205"/>
      <c r="J132" s="11"/>
      <c r="K132" s="50"/>
      <c r="L132" s="50"/>
      <c r="M132" s="50"/>
      <c r="N132" s="50"/>
      <c r="O132" s="50"/>
      <c r="P132" s="50"/>
      <c r="Q132" s="50"/>
      <c r="R132" s="50"/>
      <c r="S132" s="50"/>
      <c r="T132" s="50"/>
      <c r="U132" s="50"/>
      <c r="V132" s="50"/>
      <c r="W132" s="11"/>
      <c r="X132" s="11"/>
      <c r="Y132" s="11"/>
      <c r="Z132" s="11"/>
      <c r="AA132" s="11"/>
      <c r="AB132" s="11"/>
      <c r="AC132" s="11"/>
      <c r="AD132" s="11"/>
      <c r="AE132" s="11"/>
      <c r="AF132" s="11"/>
      <c r="AG132" s="11"/>
      <c r="AH132" s="11"/>
      <c r="AI132" s="11"/>
    </row>
    <row r="133" spans="1:35" s="3" customFormat="1">
      <c r="A133" s="186" t="s">
        <v>120</v>
      </c>
      <c r="B133" s="186"/>
      <c r="C133" s="186"/>
      <c r="D133" s="186"/>
      <c r="E133" s="186"/>
      <c r="F133" s="186"/>
      <c r="G133" s="186"/>
      <c r="H133" s="186"/>
      <c r="I133" s="186"/>
      <c r="J133" s="11"/>
      <c r="K133" s="50"/>
      <c r="L133" s="50"/>
      <c r="M133" s="50"/>
      <c r="N133" s="50"/>
      <c r="O133" s="50"/>
      <c r="P133" s="50"/>
      <c r="Q133" s="50"/>
      <c r="R133" s="50"/>
      <c r="S133" s="50"/>
      <c r="T133" s="50"/>
      <c r="U133" s="50"/>
      <c r="V133" s="50"/>
      <c r="W133" s="11"/>
      <c r="X133" s="11"/>
      <c r="Y133" s="11"/>
      <c r="Z133" s="11"/>
      <c r="AA133" s="11"/>
      <c r="AB133" s="11"/>
      <c r="AC133" s="11"/>
      <c r="AD133" s="11"/>
      <c r="AE133" s="11"/>
      <c r="AF133" s="11"/>
      <c r="AG133" s="11"/>
      <c r="AH133" s="11"/>
      <c r="AI133" s="11"/>
    </row>
    <row r="134" spans="1:35" s="3" customFormat="1">
      <c r="A134" s="234"/>
      <c r="B134" s="234"/>
      <c r="C134" s="234"/>
      <c r="D134" s="234"/>
      <c r="E134" s="234"/>
      <c r="F134" s="234"/>
      <c r="G134" s="234"/>
      <c r="H134" s="234"/>
      <c r="I134" s="234"/>
      <c r="J134" s="11"/>
      <c r="K134" s="50"/>
      <c r="L134" s="50"/>
      <c r="M134" s="50"/>
      <c r="N134" s="50"/>
      <c r="O134" s="50"/>
      <c r="P134" s="50"/>
      <c r="Q134" s="50"/>
      <c r="R134" s="50"/>
      <c r="S134" s="50"/>
      <c r="T134" s="50"/>
      <c r="U134" s="50"/>
      <c r="V134" s="50"/>
      <c r="W134" s="11"/>
      <c r="X134" s="11"/>
      <c r="Y134" s="11"/>
      <c r="Z134" s="11"/>
      <c r="AA134" s="11"/>
      <c r="AB134" s="11"/>
      <c r="AC134" s="11"/>
      <c r="AD134" s="11"/>
      <c r="AE134" s="11"/>
      <c r="AF134" s="11"/>
      <c r="AG134" s="11"/>
      <c r="AH134" s="11"/>
      <c r="AI134" s="11"/>
    </row>
    <row r="135" spans="1:35" s="3" customFormat="1">
      <c r="A135" s="229" t="s">
        <v>121</v>
      </c>
      <c r="B135" s="230"/>
      <c r="C135" s="230"/>
      <c r="D135" s="230"/>
      <c r="E135" s="230"/>
      <c r="F135" s="230"/>
      <c r="G135" s="231"/>
      <c r="H135" s="219" t="s">
        <v>27</v>
      </c>
      <c r="I135" s="221"/>
      <c r="J135" s="11"/>
      <c r="K135" s="50"/>
      <c r="L135" s="50"/>
      <c r="M135" s="50"/>
      <c r="N135" s="50"/>
      <c r="O135" s="50"/>
      <c r="P135" s="50"/>
      <c r="Q135" s="50"/>
      <c r="R135" s="50"/>
      <c r="S135" s="50"/>
      <c r="T135" s="50"/>
      <c r="U135" s="50"/>
      <c r="V135" s="50"/>
      <c r="W135" s="11"/>
      <c r="X135" s="11"/>
      <c r="Y135" s="11"/>
      <c r="Z135" s="11"/>
      <c r="AA135" s="11"/>
      <c r="AB135" s="11"/>
      <c r="AC135" s="11"/>
      <c r="AD135" s="11"/>
      <c r="AE135" s="11"/>
      <c r="AF135" s="11"/>
      <c r="AG135" s="11"/>
      <c r="AH135" s="11"/>
      <c r="AI135" s="11"/>
    </row>
    <row r="136" spans="1:35" s="3" customFormat="1">
      <c r="A136" s="12" t="s">
        <v>7</v>
      </c>
      <c r="B136" s="214" t="s">
        <v>122</v>
      </c>
      <c r="C136" s="215"/>
      <c r="D136" s="215"/>
      <c r="E136" s="215"/>
      <c r="F136" s="215"/>
      <c r="G136" s="216"/>
      <c r="H136" s="217">
        <f>H38</f>
        <v>2381.94</v>
      </c>
      <c r="I136" s="218"/>
      <c r="J136" s="11"/>
      <c r="K136" s="167"/>
      <c r="L136" s="167"/>
      <c r="M136" s="167"/>
      <c r="N136" s="167"/>
      <c r="O136" s="167"/>
      <c r="P136" s="167"/>
      <c r="Q136" s="167"/>
      <c r="R136" s="167"/>
      <c r="S136" s="167"/>
      <c r="T136" s="167"/>
      <c r="U136" s="167"/>
      <c r="V136" s="167"/>
      <c r="W136" s="11"/>
      <c r="X136" s="11"/>
      <c r="Y136" s="11"/>
      <c r="Z136" s="11"/>
      <c r="AA136" s="11"/>
      <c r="AB136" s="11"/>
      <c r="AC136" s="11"/>
      <c r="AD136" s="11"/>
      <c r="AE136" s="11"/>
      <c r="AF136" s="11"/>
      <c r="AG136" s="11"/>
      <c r="AH136" s="11"/>
      <c r="AI136" s="11"/>
    </row>
    <row r="137" spans="1:35" s="3" customFormat="1">
      <c r="A137" s="12" t="s">
        <v>9</v>
      </c>
      <c r="B137" s="214" t="s">
        <v>123</v>
      </c>
      <c r="C137" s="215"/>
      <c r="D137" s="215"/>
      <c r="E137" s="215"/>
      <c r="F137" s="215"/>
      <c r="G137" s="216"/>
      <c r="H137" s="217">
        <f>H78</f>
        <v>2372.2399999999998</v>
      </c>
      <c r="I137" s="218"/>
      <c r="J137" s="11"/>
      <c r="K137" s="167"/>
      <c r="L137" s="167"/>
      <c r="M137" s="167"/>
      <c r="N137" s="167"/>
      <c r="O137" s="167"/>
      <c r="P137" s="167"/>
      <c r="Q137" s="167"/>
      <c r="R137" s="167"/>
      <c r="S137" s="167"/>
      <c r="T137" s="167"/>
      <c r="U137" s="167"/>
      <c r="V137" s="167"/>
      <c r="W137" s="11"/>
      <c r="X137" s="11"/>
      <c r="Y137" s="11"/>
      <c r="Z137" s="11"/>
      <c r="AA137" s="11"/>
      <c r="AB137" s="11"/>
      <c r="AC137" s="11"/>
      <c r="AD137" s="11"/>
      <c r="AE137" s="11"/>
      <c r="AF137" s="11"/>
      <c r="AG137" s="11"/>
      <c r="AH137" s="11"/>
      <c r="AI137" s="11"/>
    </row>
    <row r="138" spans="1:35" s="3" customFormat="1">
      <c r="A138" s="12" t="s">
        <v>11</v>
      </c>
      <c r="B138" s="214" t="s">
        <v>124</v>
      </c>
      <c r="C138" s="215"/>
      <c r="D138" s="215"/>
      <c r="E138" s="215"/>
      <c r="F138" s="215"/>
      <c r="G138" s="216"/>
      <c r="H138" s="217">
        <f>H88</f>
        <v>133.35</v>
      </c>
      <c r="I138" s="218"/>
      <c r="J138" s="11"/>
      <c r="K138" s="167"/>
      <c r="L138" s="167"/>
      <c r="M138" s="167"/>
      <c r="N138" s="167"/>
      <c r="O138" s="167"/>
      <c r="P138" s="167"/>
      <c r="Q138" s="167"/>
      <c r="R138" s="167"/>
      <c r="S138" s="167"/>
      <c r="T138" s="167"/>
      <c r="U138" s="167"/>
      <c r="V138" s="167"/>
      <c r="W138" s="11"/>
      <c r="X138" s="11"/>
      <c r="Y138" s="11"/>
      <c r="Z138" s="11"/>
      <c r="AA138" s="11"/>
      <c r="AB138" s="11"/>
      <c r="AC138" s="11"/>
      <c r="AD138" s="11"/>
      <c r="AE138" s="11"/>
      <c r="AF138" s="11"/>
      <c r="AG138" s="11"/>
      <c r="AH138" s="11"/>
      <c r="AI138" s="11"/>
    </row>
    <row r="139" spans="1:35" s="3" customFormat="1">
      <c r="A139" s="12" t="s">
        <v>13</v>
      </c>
      <c r="B139" s="214" t="s">
        <v>125</v>
      </c>
      <c r="C139" s="215"/>
      <c r="D139" s="215"/>
      <c r="E139" s="215"/>
      <c r="F139" s="215"/>
      <c r="G139" s="216"/>
      <c r="H139" s="217">
        <f>H111</f>
        <v>139.83000000000001</v>
      </c>
      <c r="I139" s="218"/>
      <c r="J139" s="11"/>
      <c r="K139" s="167"/>
      <c r="L139" s="167"/>
      <c r="M139" s="167"/>
      <c r="N139" s="167"/>
      <c r="O139" s="167"/>
      <c r="P139" s="167"/>
      <c r="Q139" s="167"/>
      <c r="R139" s="167"/>
      <c r="S139" s="167"/>
      <c r="T139" s="167"/>
      <c r="U139" s="167"/>
      <c r="V139" s="167"/>
      <c r="W139" s="11"/>
      <c r="X139" s="11"/>
      <c r="Y139" s="11"/>
      <c r="Z139" s="11"/>
      <c r="AA139" s="11"/>
      <c r="AB139" s="11"/>
      <c r="AC139" s="11"/>
      <c r="AD139" s="11"/>
      <c r="AE139" s="11"/>
      <c r="AF139" s="11"/>
      <c r="AG139" s="11"/>
      <c r="AH139" s="11"/>
      <c r="AI139" s="11"/>
    </row>
    <row r="140" spans="1:35" s="3" customFormat="1">
      <c r="A140" s="12" t="s">
        <v>33</v>
      </c>
      <c r="B140" s="214" t="s">
        <v>126</v>
      </c>
      <c r="C140" s="215"/>
      <c r="D140" s="215"/>
      <c r="E140" s="215"/>
      <c r="F140" s="215"/>
      <c r="G140" s="216"/>
      <c r="H140" s="217">
        <f>H121</f>
        <v>95.68</v>
      </c>
      <c r="I140" s="218"/>
      <c r="J140" s="11"/>
      <c r="K140" s="167"/>
      <c r="L140" s="167"/>
      <c r="M140" s="167"/>
      <c r="N140" s="167"/>
      <c r="O140" s="167"/>
      <c r="P140" s="167"/>
      <c r="Q140" s="167"/>
      <c r="R140" s="167"/>
      <c r="S140" s="167"/>
      <c r="T140" s="167"/>
      <c r="U140" s="167"/>
      <c r="V140" s="167"/>
      <c r="W140" s="11"/>
      <c r="X140" s="11"/>
      <c r="Y140" s="11"/>
      <c r="Z140" s="11"/>
      <c r="AA140" s="11"/>
      <c r="AB140" s="11"/>
      <c r="AC140" s="11"/>
      <c r="AD140" s="11"/>
      <c r="AE140" s="11"/>
      <c r="AF140" s="11"/>
      <c r="AG140" s="11"/>
      <c r="AH140" s="11"/>
      <c r="AI140" s="11"/>
    </row>
    <row r="141" spans="1:35" s="3" customFormat="1">
      <c r="A141" s="219" t="s">
        <v>127</v>
      </c>
      <c r="B141" s="220"/>
      <c r="C141" s="220"/>
      <c r="D141" s="220"/>
      <c r="E141" s="220"/>
      <c r="F141" s="220"/>
      <c r="G141" s="221"/>
      <c r="H141" s="222">
        <f>SUM(H136:I140)</f>
        <v>5123.04</v>
      </c>
      <c r="I141" s="223"/>
      <c r="J141" s="11"/>
      <c r="K141" s="167"/>
      <c r="L141" s="167"/>
      <c r="M141" s="167"/>
      <c r="N141" s="167"/>
      <c r="O141" s="167"/>
      <c r="P141" s="167"/>
      <c r="Q141" s="167"/>
      <c r="R141" s="167"/>
      <c r="S141" s="167"/>
      <c r="T141" s="167"/>
      <c r="U141" s="167"/>
      <c r="V141" s="167"/>
      <c r="W141" s="11"/>
      <c r="X141" s="11"/>
      <c r="Y141" s="11"/>
      <c r="Z141" s="11"/>
      <c r="AA141" s="11"/>
      <c r="AB141" s="11"/>
      <c r="AC141" s="11"/>
      <c r="AD141" s="11"/>
      <c r="AE141" s="11"/>
      <c r="AF141" s="11"/>
      <c r="AG141" s="11"/>
      <c r="AH141" s="11"/>
      <c r="AI141" s="11"/>
    </row>
    <row r="142" spans="1:35" s="3" customFormat="1">
      <c r="A142" s="12" t="s">
        <v>35</v>
      </c>
      <c r="B142" s="214" t="s">
        <v>128</v>
      </c>
      <c r="C142" s="215"/>
      <c r="D142" s="215"/>
      <c r="E142" s="215"/>
      <c r="F142" s="215"/>
      <c r="G142" s="216"/>
      <c r="H142" s="217">
        <f ca="1">I131</f>
        <v>849.42</v>
      </c>
      <c r="I142" s="218"/>
      <c r="J142" s="11"/>
      <c r="K142" s="167"/>
      <c r="L142" s="167"/>
      <c r="M142" s="167"/>
      <c r="N142" s="167"/>
      <c r="O142" s="167"/>
      <c r="P142" s="167"/>
      <c r="Q142" s="167"/>
      <c r="R142" s="167"/>
      <c r="S142" s="167"/>
      <c r="T142" s="167"/>
      <c r="U142" s="167"/>
      <c r="V142" s="167"/>
      <c r="W142" s="11"/>
      <c r="X142" s="11"/>
      <c r="Y142" s="11"/>
      <c r="Z142" s="11"/>
      <c r="AA142" s="11"/>
      <c r="AB142" s="11"/>
      <c r="AC142" s="11"/>
      <c r="AD142" s="11"/>
      <c r="AE142" s="11"/>
      <c r="AF142" s="11"/>
      <c r="AG142" s="11"/>
      <c r="AH142" s="11"/>
      <c r="AI142" s="11"/>
    </row>
    <row r="143" spans="1:35" s="3" customFormat="1">
      <c r="A143" s="219" t="s">
        <v>129</v>
      </c>
      <c r="B143" s="220"/>
      <c r="C143" s="220"/>
      <c r="D143" s="220"/>
      <c r="E143" s="220"/>
      <c r="F143" s="220"/>
      <c r="G143" s="221"/>
      <c r="H143" s="222">
        <f ca="1">H141+H142</f>
        <v>5972.46</v>
      </c>
      <c r="I143" s="223"/>
      <c r="J143" s="11"/>
      <c r="K143" s="167"/>
      <c r="L143" s="167"/>
      <c r="M143" s="167"/>
      <c r="N143" s="167"/>
      <c r="O143" s="167"/>
      <c r="P143" s="167"/>
      <c r="Q143" s="167"/>
      <c r="R143" s="167"/>
      <c r="S143" s="167"/>
      <c r="T143" s="167"/>
      <c r="U143" s="167"/>
      <c r="V143" s="167"/>
      <c r="W143" s="11"/>
      <c r="X143" s="11"/>
      <c r="Y143" s="11"/>
      <c r="Z143" s="11"/>
      <c r="AA143" s="11"/>
      <c r="AB143" s="11"/>
      <c r="AC143" s="11"/>
      <c r="AD143" s="11"/>
      <c r="AE143" s="11"/>
      <c r="AF143" s="11"/>
      <c r="AG143" s="11"/>
      <c r="AH143" s="11"/>
      <c r="AI143" s="11"/>
    </row>
    <row r="144" spans="1:35" s="3" customFormat="1">
      <c r="A144" s="205"/>
      <c r="B144" s="205"/>
      <c r="C144" s="205"/>
      <c r="D144" s="205"/>
      <c r="E144" s="205"/>
      <c r="F144" s="205"/>
      <c r="G144" s="205"/>
      <c r="H144" s="205"/>
      <c r="I144" s="205"/>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row>
    <row r="145" spans="1:35" s="3" customFormat="1">
      <c r="A145" s="186" t="s">
        <v>130</v>
      </c>
      <c r="B145" s="186"/>
      <c r="C145" s="186"/>
      <c r="D145" s="186"/>
      <c r="E145" s="186"/>
      <c r="F145" s="186"/>
      <c r="G145" s="186"/>
      <c r="H145" s="186"/>
      <c r="I145" s="186"/>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row>
    <row r="146" spans="1:35" s="3" customFormat="1">
      <c r="A146" s="42"/>
      <c r="B146" s="43"/>
      <c r="C146" s="43"/>
      <c r="D146" s="43"/>
      <c r="E146" s="43"/>
      <c r="F146" s="43"/>
      <c r="G146" s="43"/>
      <c r="H146" s="43"/>
      <c r="I146" s="43"/>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row>
    <row r="147" spans="1:35" s="3" customFormat="1" ht="51">
      <c r="A147" s="206" t="s">
        <v>131</v>
      </c>
      <c r="B147" s="207"/>
      <c r="C147" s="1" t="s">
        <v>132</v>
      </c>
      <c r="D147" s="1" t="s">
        <v>146</v>
      </c>
      <c r="E147" s="206" t="s">
        <v>133</v>
      </c>
      <c r="F147" s="207"/>
      <c r="G147" s="1" t="s">
        <v>134</v>
      </c>
      <c r="H147" s="206" t="s">
        <v>147</v>
      </c>
      <c r="I147" s="207"/>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row>
    <row r="148" spans="1:35" s="3" customFormat="1">
      <c r="A148" s="208" t="str">
        <f>H23</f>
        <v>Supervisor</v>
      </c>
      <c r="B148" s="209"/>
      <c r="C148" s="175">
        <f ca="1">H143</f>
        <v>5972.46</v>
      </c>
      <c r="D148" s="12">
        <v>1</v>
      </c>
      <c r="E148" s="210">
        <f ca="1">C148*D148</f>
        <v>5972.46</v>
      </c>
      <c r="F148" s="211"/>
      <c r="G148" s="44">
        <v>1</v>
      </c>
      <c r="H148" s="212">
        <f ca="1">E148*G148</f>
        <v>5972.46</v>
      </c>
      <c r="I148" s="213"/>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row>
    <row r="149" spans="1:35" s="3" customFormat="1">
      <c r="A149" s="224" t="s">
        <v>135</v>
      </c>
      <c r="B149" s="225"/>
      <c r="C149" s="225"/>
      <c r="D149" s="225"/>
      <c r="E149" s="225"/>
      <c r="F149" s="225"/>
      <c r="G149" s="226"/>
      <c r="H149" s="227">
        <f ca="1">H148</f>
        <v>5972.46</v>
      </c>
      <c r="I149" s="228"/>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row>
    <row r="150" spans="1:35" s="3" customFormat="1">
      <c r="A150" s="197" t="s">
        <v>136</v>
      </c>
      <c r="B150" s="198"/>
      <c r="C150" s="198"/>
      <c r="D150" s="198"/>
      <c r="E150" s="198"/>
      <c r="F150" s="198"/>
      <c r="G150" s="199"/>
      <c r="H150" s="200"/>
      <c r="I150" s="20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row>
    <row r="151" spans="1:35" s="3" customFormat="1">
      <c r="A151" s="202" t="s">
        <v>137</v>
      </c>
      <c r="B151" s="203"/>
      <c r="C151" s="203"/>
      <c r="D151" s="203"/>
      <c r="E151" s="203"/>
      <c r="F151" s="203"/>
      <c r="G151" s="204"/>
      <c r="H151" s="200">
        <f ca="1">H149+H150</f>
        <v>5972.46</v>
      </c>
      <c r="I151" s="20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row>
    <row r="152" spans="1:35" s="3" customFormat="1">
      <c r="A152" s="45"/>
      <c r="B152" s="5"/>
      <c r="C152" s="46"/>
      <c r="D152" s="43"/>
      <c r="E152" s="43"/>
      <c r="F152" s="43"/>
      <c r="G152" s="43"/>
      <c r="H152" s="43"/>
      <c r="I152" s="43"/>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row>
    <row r="153" spans="1:35" s="3" customFormat="1">
      <c r="A153" s="186" t="s">
        <v>138</v>
      </c>
      <c r="B153" s="186"/>
      <c r="C153" s="186"/>
      <c r="D153" s="186"/>
      <c r="E153" s="186"/>
      <c r="F153" s="186"/>
      <c r="G153" s="186"/>
      <c r="H153" s="186"/>
      <c r="I153" s="186"/>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row>
    <row r="154" spans="1:35" s="3" customFormat="1">
      <c r="A154" s="42"/>
      <c r="B154" s="43"/>
      <c r="C154" s="43"/>
      <c r="D154" s="43"/>
      <c r="E154" s="43"/>
      <c r="F154" s="43"/>
      <c r="G154" s="43"/>
      <c r="H154" s="43"/>
      <c r="I154" s="43"/>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row>
    <row r="155" spans="1:35" s="3" customFormat="1">
      <c r="A155" s="187" t="s">
        <v>139</v>
      </c>
      <c r="B155" s="188"/>
      <c r="C155" s="188"/>
      <c r="D155" s="188"/>
      <c r="E155" s="188"/>
      <c r="F155" s="188"/>
      <c r="G155" s="188"/>
      <c r="H155" s="188"/>
      <c r="I155" s="189"/>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row>
    <row r="156" spans="1:35" s="3" customFormat="1">
      <c r="A156" s="190" t="s">
        <v>140</v>
      </c>
      <c r="B156" s="191"/>
      <c r="C156" s="191"/>
      <c r="D156" s="191"/>
      <c r="E156" s="191"/>
      <c r="F156" s="191"/>
      <c r="G156" s="192"/>
      <c r="H156" s="193" t="s">
        <v>141</v>
      </c>
      <c r="I156" s="194"/>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row>
    <row r="157" spans="1:35" s="3" customFormat="1">
      <c r="A157" s="178" t="s">
        <v>142</v>
      </c>
      <c r="B157" s="179"/>
      <c r="C157" s="179"/>
      <c r="D157" s="179"/>
      <c r="E157" s="179"/>
      <c r="F157" s="179"/>
      <c r="G157" s="180"/>
      <c r="H157" s="195">
        <f ca="1">H149</f>
        <v>5972.46</v>
      </c>
      <c r="I157" s="196"/>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row>
    <row r="158" spans="1:35" s="3" customFormat="1" ht="13.5" thickBot="1">
      <c r="A158" s="178" t="s">
        <v>143</v>
      </c>
      <c r="B158" s="179"/>
      <c r="C158" s="179"/>
      <c r="D158" s="179"/>
      <c r="E158" s="179"/>
      <c r="F158" s="179"/>
      <c r="G158" s="180"/>
      <c r="H158" s="181">
        <v>12</v>
      </c>
      <c r="I158" s="182"/>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s="3" customFormat="1" ht="13.5" thickBot="1">
      <c r="A159" s="178" t="s">
        <v>144</v>
      </c>
      <c r="B159" s="179"/>
      <c r="C159" s="179"/>
      <c r="D159" s="179"/>
      <c r="E159" s="179"/>
      <c r="F159" s="179"/>
      <c r="G159" s="183"/>
      <c r="H159" s="184">
        <f ca="1">H157*H158</f>
        <v>71669.52</v>
      </c>
      <c r="I159" s="185"/>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row>
  </sheetData>
  <mergeCells count="219">
    <mergeCell ref="A8:I8"/>
    <mergeCell ref="B9:F9"/>
    <mergeCell ref="G9:I9"/>
    <mergeCell ref="B10:F10"/>
    <mergeCell ref="G10:I10"/>
    <mergeCell ref="A1:I1"/>
    <mergeCell ref="A2:I2"/>
    <mergeCell ref="C3:I3"/>
    <mergeCell ref="C4:D4"/>
    <mergeCell ref="A6:I6"/>
    <mergeCell ref="A7:I7"/>
    <mergeCell ref="A13:I13"/>
    <mergeCell ref="A14:I14"/>
    <mergeCell ref="B15:G15"/>
    <mergeCell ref="H15:I15"/>
    <mergeCell ref="B16:G16"/>
    <mergeCell ref="H16:I16"/>
    <mergeCell ref="B11:F11"/>
    <mergeCell ref="G11:I11"/>
    <mergeCell ref="B12:F12"/>
    <mergeCell ref="G12:I12"/>
    <mergeCell ref="A22:I22"/>
    <mergeCell ref="B23:G23"/>
    <mergeCell ref="H23:I23"/>
    <mergeCell ref="B24:G24"/>
    <mergeCell ref="H24:I24"/>
    <mergeCell ref="C17:I17"/>
    <mergeCell ref="A18:I18"/>
    <mergeCell ref="A19:I19"/>
    <mergeCell ref="A20:I20"/>
    <mergeCell ref="A21:I21"/>
    <mergeCell ref="B27:G27"/>
    <mergeCell ref="H27:I27"/>
    <mergeCell ref="A28:I28"/>
    <mergeCell ref="A29:I29"/>
    <mergeCell ref="B30:G30"/>
    <mergeCell ref="H30:I30"/>
    <mergeCell ref="B25:G25"/>
    <mergeCell ref="H25:I25"/>
    <mergeCell ref="B26:G26"/>
    <mergeCell ref="H26:I26"/>
    <mergeCell ref="B33:C33"/>
    <mergeCell ref="H33:I33"/>
    <mergeCell ref="H34:I34"/>
    <mergeCell ref="B31:G31"/>
    <mergeCell ref="H31:I31"/>
    <mergeCell ref="B32:C32"/>
    <mergeCell ref="H32:I32"/>
    <mergeCell ref="B34:C34"/>
    <mergeCell ref="B37:G37"/>
    <mergeCell ref="H37:I37"/>
    <mergeCell ref="A38:G38"/>
    <mergeCell ref="H38:I38"/>
    <mergeCell ref="A39:I39"/>
    <mergeCell ref="B35:G35"/>
    <mergeCell ref="H35:I35"/>
    <mergeCell ref="B36:G36"/>
    <mergeCell ref="H36:I36"/>
    <mergeCell ref="A45:G45"/>
    <mergeCell ref="H45:I45"/>
    <mergeCell ref="A46:I46"/>
    <mergeCell ref="A47:I47"/>
    <mergeCell ref="B48:G48"/>
    <mergeCell ref="A40:I40"/>
    <mergeCell ref="A41:I41"/>
    <mergeCell ref="B42:G42"/>
    <mergeCell ref="B43:G43"/>
    <mergeCell ref="B44:G44"/>
    <mergeCell ref="B52:G52"/>
    <mergeCell ref="B53:G53"/>
    <mergeCell ref="B54:G54"/>
    <mergeCell ref="B49:G49"/>
    <mergeCell ref="B50:G50"/>
    <mergeCell ref="B51:C51"/>
    <mergeCell ref="A58:I58"/>
    <mergeCell ref="A60:I60"/>
    <mergeCell ref="B61:G61"/>
    <mergeCell ref="H61:I61"/>
    <mergeCell ref="A62:A63"/>
    <mergeCell ref="B62:B63"/>
    <mergeCell ref="H62:I63"/>
    <mergeCell ref="B55:G55"/>
    <mergeCell ref="B56:G56"/>
    <mergeCell ref="A57:G57"/>
    <mergeCell ref="A71:I71"/>
    <mergeCell ref="B66:F66"/>
    <mergeCell ref="H66:I66"/>
    <mergeCell ref="B67:F67"/>
    <mergeCell ref="H67:I67"/>
    <mergeCell ref="A64:A65"/>
    <mergeCell ref="B64:C65"/>
    <mergeCell ref="H64:I65"/>
    <mergeCell ref="B69:G69"/>
    <mergeCell ref="H69:I69"/>
    <mergeCell ref="A72:I72"/>
    <mergeCell ref="A73:I73"/>
    <mergeCell ref="B74:G74"/>
    <mergeCell ref="H74:I74"/>
    <mergeCell ref="B75:G75"/>
    <mergeCell ref="H75:I75"/>
    <mergeCell ref="B68:G68"/>
    <mergeCell ref="H68:I68"/>
    <mergeCell ref="A70:G70"/>
    <mergeCell ref="H70:I70"/>
    <mergeCell ref="A78:G78"/>
    <mergeCell ref="H78:I78"/>
    <mergeCell ref="A79:I79"/>
    <mergeCell ref="A80:I80"/>
    <mergeCell ref="B81:G81"/>
    <mergeCell ref="B76:G76"/>
    <mergeCell ref="H76:I76"/>
    <mergeCell ref="B77:G77"/>
    <mergeCell ref="H77:I77"/>
    <mergeCell ref="B85:G85"/>
    <mergeCell ref="B86:G86"/>
    <mergeCell ref="B87:G87"/>
    <mergeCell ref="B82:G82"/>
    <mergeCell ref="B83:G83"/>
    <mergeCell ref="B84:G84"/>
    <mergeCell ref="B92:G92"/>
    <mergeCell ref="B93:G93"/>
    <mergeCell ref="B94:G94"/>
    <mergeCell ref="B95:G95"/>
    <mergeCell ref="A88:G88"/>
    <mergeCell ref="H88:I88"/>
    <mergeCell ref="A89:I89"/>
    <mergeCell ref="A90:I90"/>
    <mergeCell ref="A91:I91"/>
    <mergeCell ref="A100:I100"/>
    <mergeCell ref="A101:I101"/>
    <mergeCell ref="B102:G102"/>
    <mergeCell ref="B103:G103"/>
    <mergeCell ref="A104:G104"/>
    <mergeCell ref="H104:I104"/>
    <mergeCell ref="B96:G96"/>
    <mergeCell ref="B97:G97"/>
    <mergeCell ref="B98:G98"/>
    <mergeCell ref="A99:G99"/>
    <mergeCell ref="B110:G110"/>
    <mergeCell ref="H110:I110"/>
    <mergeCell ref="A111:G111"/>
    <mergeCell ref="H111:I111"/>
    <mergeCell ref="A105:I105"/>
    <mergeCell ref="A106:I106"/>
    <mergeCell ref="A107:I107"/>
    <mergeCell ref="B108:G108"/>
    <mergeCell ref="H108:I108"/>
    <mergeCell ref="B109:G109"/>
    <mergeCell ref="H109:I109"/>
    <mergeCell ref="B118:F118"/>
    <mergeCell ref="H118:I118"/>
    <mergeCell ref="B119:F119"/>
    <mergeCell ref="H119:I119"/>
    <mergeCell ref="A114:I114"/>
    <mergeCell ref="A115:I115"/>
    <mergeCell ref="B116:G116"/>
    <mergeCell ref="H116:I116"/>
    <mergeCell ref="B117:F117"/>
    <mergeCell ref="H117:I117"/>
    <mergeCell ref="A123:I123"/>
    <mergeCell ref="B124:G124"/>
    <mergeCell ref="B125:G125"/>
    <mergeCell ref="B126:G126"/>
    <mergeCell ref="B120:G120"/>
    <mergeCell ref="H120:I120"/>
    <mergeCell ref="A121:G121"/>
    <mergeCell ref="H121:I121"/>
    <mergeCell ref="A122:I122"/>
    <mergeCell ref="A130:B130"/>
    <mergeCell ref="A131:G131"/>
    <mergeCell ref="A132:I132"/>
    <mergeCell ref="A133:I133"/>
    <mergeCell ref="A134:I134"/>
    <mergeCell ref="B127:G127"/>
    <mergeCell ref="A128:B128"/>
    <mergeCell ref="C128:C129"/>
    <mergeCell ref="A129:B129"/>
    <mergeCell ref="B138:G138"/>
    <mergeCell ref="H138:I138"/>
    <mergeCell ref="B139:G139"/>
    <mergeCell ref="H139:I139"/>
    <mergeCell ref="A135:G135"/>
    <mergeCell ref="H135:I135"/>
    <mergeCell ref="B136:G136"/>
    <mergeCell ref="H136:I136"/>
    <mergeCell ref="B137:G137"/>
    <mergeCell ref="H137:I137"/>
    <mergeCell ref="B142:G142"/>
    <mergeCell ref="H142:I142"/>
    <mergeCell ref="A143:G143"/>
    <mergeCell ref="H143:I143"/>
    <mergeCell ref="B140:G140"/>
    <mergeCell ref="H140:I140"/>
    <mergeCell ref="A141:G141"/>
    <mergeCell ref="H141:I141"/>
    <mergeCell ref="A149:G149"/>
    <mergeCell ref="H149:I149"/>
    <mergeCell ref="A150:G150"/>
    <mergeCell ref="H150:I150"/>
    <mergeCell ref="A151:G151"/>
    <mergeCell ref="H151:I151"/>
    <mergeCell ref="A144:I144"/>
    <mergeCell ref="A145:I145"/>
    <mergeCell ref="A147:B147"/>
    <mergeCell ref="E147:F147"/>
    <mergeCell ref="H147:I147"/>
    <mergeCell ref="A148:B148"/>
    <mergeCell ref="E148:F148"/>
    <mergeCell ref="H148:I148"/>
    <mergeCell ref="A158:G158"/>
    <mergeCell ref="H158:I158"/>
    <mergeCell ref="A159:G159"/>
    <mergeCell ref="H159:I159"/>
    <mergeCell ref="A153:I153"/>
    <mergeCell ref="A155:I155"/>
    <mergeCell ref="A156:G156"/>
    <mergeCell ref="H156:I156"/>
    <mergeCell ref="A157:G157"/>
    <mergeCell ref="H157:I157"/>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
  <sheetViews>
    <sheetView topLeftCell="A18" workbookViewId="0">
      <selection activeCell="B19" sqref="B19"/>
    </sheetView>
  </sheetViews>
  <sheetFormatPr defaultRowHeight="15"/>
  <cols>
    <col min="2" max="2" width="30.42578125" bestFit="1" customWidth="1"/>
    <col min="3" max="3" width="9" bestFit="1" customWidth="1"/>
    <col min="4" max="4" width="11" bestFit="1" customWidth="1"/>
    <col min="5" max="5" width="7.85546875" bestFit="1" customWidth="1"/>
    <col min="8" max="8" width="8.7109375" bestFit="1" customWidth="1"/>
    <col min="12" max="12" width="8.7109375" bestFit="1" customWidth="1"/>
  </cols>
  <sheetData>
    <row r="1" spans="1:12">
      <c r="A1" s="70" t="s">
        <v>288</v>
      </c>
      <c r="B1" s="71"/>
      <c r="C1" s="71"/>
      <c r="D1" s="71"/>
      <c r="E1" s="71"/>
      <c r="F1" s="71"/>
      <c r="G1" s="71"/>
      <c r="H1" s="71"/>
      <c r="I1" s="71"/>
      <c r="J1" s="71"/>
      <c r="K1" s="71"/>
      <c r="L1" s="71"/>
    </row>
    <row r="2" spans="1:12" ht="15.75">
      <c r="A2" s="325" t="s">
        <v>164</v>
      </c>
      <c r="B2" s="325"/>
      <c r="C2" s="325"/>
      <c r="D2" s="325"/>
      <c r="E2" s="325"/>
      <c r="F2" s="325"/>
      <c r="G2" s="325"/>
      <c r="H2" s="325"/>
      <c r="I2" s="325"/>
      <c r="J2" s="325"/>
      <c r="K2" s="325"/>
      <c r="L2" s="325"/>
    </row>
    <row r="3" spans="1:12">
      <c r="A3" s="326" t="s">
        <v>165</v>
      </c>
      <c r="B3" s="326" t="s">
        <v>156</v>
      </c>
      <c r="C3" s="326" t="s">
        <v>166</v>
      </c>
      <c r="D3" s="326" t="s">
        <v>167</v>
      </c>
      <c r="E3" s="327" t="s">
        <v>168</v>
      </c>
      <c r="F3" s="162"/>
      <c r="G3" s="328" t="s">
        <v>67</v>
      </c>
      <c r="H3" s="328"/>
      <c r="I3" s="328"/>
      <c r="J3" s="328"/>
      <c r="K3" s="328"/>
      <c r="L3" s="328"/>
    </row>
    <row r="4" spans="1:12" ht="41.25">
      <c r="A4" s="326"/>
      <c r="B4" s="326"/>
      <c r="C4" s="326"/>
      <c r="D4" s="326"/>
      <c r="E4" s="327"/>
      <c r="F4" s="75" t="s">
        <v>290</v>
      </c>
      <c r="G4" s="75" t="s">
        <v>170</v>
      </c>
      <c r="H4" s="75" t="s">
        <v>171</v>
      </c>
      <c r="I4" s="75" t="s">
        <v>172</v>
      </c>
      <c r="J4" s="75" t="s">
        <v>173</v>
      </c>
      <c r="K4" s="76" t="s">
        <v>174</v>
      </c>
      <c r="L4" s="76" t="s">
        <v>175</v>
      </c>
    </row>
    <row r="5" spans="1:12" ht="157.5">
      <c r="A5" s="77">
        <v>1</v>
      </c>
      <c r="B5" s="78" t="s">
        <v>176</v>
      </c>
      <c r="C5" s="79" t="s">
        <v>177</v>
      </c>
      <c r="D5" s="80">
        <v>133760</v>
      </c>
      <c r="E5" s="79" t="s">
        <v>158</v>
      </c>
      <c r="F5" s="81">
        <v>2</v>
      </c>
      <c r="G5" s="152"/>
      <c r="H5" s="82">
        <f t="shared" ref="H5:H19" si="0">F5*G5</f>
        <v>0</v>
      </c>
      <c r="I5" s="83">
        <v>0.2</v>
      </c>
      <c r="J5" s="82">
        <f>G5*I5</f>
        <v>0</v>
      </c>
      <c r="K5" s="82">
        <f>G5*I5/12</f>
        <v>0</v>
      </c>
      <c r="L5" s="82">
        <f t="shared" ref="L5:L19" si="1">F5*K5</f>
        <v>0</v>
      </c>
    </row>
    <row r="6" spans="1:12" ht="168.75">
      <c r="A6" s="77">
        <v>2</v>
      </c>
      <c r="B6" s="78" t="s">
        <v>178</v>
      </c>
      <c r="C6" s="79" t="s">
        <v>177</v>
      </c>
      <c r="D6" s="79">
        <v>304477</v>
      </c>
      <c r="E6" s="79" t="s">
        <v>158</v>
      </c>
      <c r="F6" s="81">
        <v>2</v>
      </c>
      <c r="G6" s="153"/>
      <c r="H6" s="82">
        <f t="shared" si="0"/>
        <v>0</v>
      </c>
      <c r="I6" s="83">
        <v>0.2</v>
      </c>
      <c r="J6" s="82">
        <f>G6*I6</f>
        <v>0</v>
      </c>
      <c r="K6" s="82">
        <f>G6*I6/12</f>
        <v>0</v>
      </c>
      <c r="L6" s="82">
        <f t="shared" si="1"/>
        <v>0</v>
      </c>
    </row>
    <row r="7" spans="1:12" ht="213.75">
      <c r="A7" s="77">
        <v>3</v>
      </c>
      <c r="B7" s="78" t="s">
        <v>179</v>
      </c>
      <c r="C7" s="79" t="s">
        <v>177</v>
      </c>
      <c r="D7" s="80">
        <v>315181</v>
      </c>
      <c r="E7" s="79" t="s">
        <v>158</v>
      </c>
      <c r="F7" s="81">
        <v>2</v>
      </c>
      <c r="G7" s="152"/>
      <c r="H7" s="82">
        <f t="shared" si="0"/>
        <v>0</v>
      </c>
      <c r="I7" s="83">
        <v>0.2</v>
      </c>
      <c r="J7" s="82">
        <f t="shared" ref="J7:J12" si="2">G7*I7</f>
        <v>0</v>
      </c>
      <c r="K7" s="82">
        <f t="shared" ref="K7:K12" si="3">G7*I7/12</f>
        <v>0</v>
      </c>
      <c r="L7" s="82">
        <f t="shared" si="1"/>
        <v>0</v>
      </c>
    </row>
    <row r="8" spans="1:12" ht="112.5">
      <c r="A8" s="77">
        <v>4</v>
      </c>
      <c r="B8" s="84" t="s">
        <v>180</v>
      </c>
      <c r="C8" s="79" t="s">
        <v>177</v>
      </c>
      <c r="D8" s="85">
        <v>30163</v>
      </c>
      <c r="E8" s="85" t="s">
        <v>158</v>
      </c>
      <c r="F8" s="81">
        <v>2</v>
      </c>
      <c r="G8" s="153"/>
      <c r="H8" s="82">
        <f t="shared" si="0"/>
        <v>0</v>
      </c>
      <c r="I8" s="83">
        <v>0.2</v>
      </c>
      <c r="J8" s="82">
        <f t="shared" si="2"/>
        <v>0</v>
      </c>
      <c r="K8" s="82">
        <f t="shared" si="3"/>
        <v>0</v>
      </c>
      <c r="L8" s="82">
        <f t="shared" si="1"/>
        <v>0</v>
      </c>
    </row>
    <row r="9" spans="1:12" ht="90">
      <c r="A9" s="77">
        <v>5</v>
      </c>
      <c r="B9" s="86" t="s">
        <v>181</v>
      </c>
      <c r="C9" s="79" t="s">
        <v>177</v>
      </c>
      <c r="D9" s="85">
        <v>448227</v>
      </c>
      <c r="E9" s="81" t="s">
        <v>158</v>
      </c>
      <c r="F9" s="81">
        <v>2</v>
      </c>
      <c r="G9" s="153"/>
      <c r="H9" s="82">
        <f t="shared" si="0"/>
        <v>0</v>
      </c>
      <c r="I9" s="83">
        <v>0.2</v>
      </c>
      <c r="J9" s="82">
        <f t="shared" si="2"/>
        <v>0</v>
      </c>
      <c r="K9" s="82">
        <f t="shared" si="3"/>
        <v>0</v>
      </c>
      <c r="L9" s="82">
        <f t="shared" si="1"/>
        <v>0</v>
      </c>
    </row>
    <row r="10" spans="1:12" ht="90">
      <c r="A10" s="77">
        <v>6</v>
      </c>
      <c r="B10" s="87" t="s">
        <v>182</v>
      </c>
      <c r="C10" s="79" t="s">
        <v>177</v>
      </c>
      <c r="D10" s="80">
        <v>389490</v>
      </c>
      <c r="E10" s="81" t="s">
        <v>158</v>
      </c>
      <c r="F10" s="81">
        <v>1</v>
      </c>
      <c r="G10" s="153"/>
      <c r="H10" s="82">
        <f t="shared" si="0"/>
        <v>0</v>
      </c>
      <c r="I10" s="83">
        <v>0.2</v>
      </c>
      <c r="J10" s="82">
        <f t="shared" si="2"/>
        <v>0</v>
      </c>
      <c r="K10" s="82">
        <f t="shared" si="3"/>
        <v>0</v>
      </c>
      <c r="L10" s="82">
        <f>F10*K10</f>
        <v>0</v>
      </c>
    </row>
    <row r="11" spans="1:12" ht="112.5">
      <c r="A11" s="77">
        <v>7</v>
      </c>
      <c r="B11" s="84" t="s">
        <v>183</v>
      </c>
      <c r="C11" s="79" t="s">
        <v>177</v>
      </c>
      <c r="D11" s="80">
        <v>330346</v>
      </c>
      <c r="E11" s="85" t="s">
        <v>158</v>
      </c>
      <c r="F11" s="81">
        <v>2</v>
      </c>
      <c r="G11" s="153"/>
      <c r="H11" s="82">
        <f t="shared" si="0"/>
        <v>0</v>
      </c>
      <c r="I11" s="88">
        <v>0.4</v>
      </c>
      <c r="J11" s="82">
        <f t="shared" si="2"/>
        <v>0</v>
      </c>
      <c r="K11" s="82">
        <f t="shared" si="3"/>
        <v>0</v>
      </c>
      <c r="L11" s="82">
        <f t="shared" si="1"/>
        <v>0</v>
      </c>
    </row>
    <row r="12" spans="1:12" ht="135">
      <c r="A12" s="77">
        <v>8</v>
      </c>
      <c r="B12" s="84" t="s">
        <v>184</v>
      </c>
      <c r="C12" s="79" t="s">
        <v>177</v>
      </c>
      <c r="D12" s="85">
        <v>450518</v>
      </c>
      <c r="E12" s="79" t="s">
        <v>158</v>
      </c>
      <c r="F12" s="81">
        <v>2</v>
      </c>
      <c r="G12" s="153"/>
      <c r="H12" s="82">
        <f t="shared" si="0"/>
        <v>0</v>
      </c>
      <c r="I12" s="88">
        <v>0.4</v>
      </c>
      <c r="J12" s="82">
        <f t="shared" si="2"/>
        <v>0</v>
      </c>
      <c r="K12" s="82">
        <f t="shared" si="3"/>
        <v>0</v>
      </c>
      <c r="L12" s="82">
        <f t="shared" si="1"/>
        <v>0</v>
      </c>
    </row>
    <row r="13" spans="1:12" ht="112.5">
      <c r="A13" s="77">
        <v>9</v>
      </c>
      <c r="B13" s="84" t="s">
        <v>185</v>
      </c>
      <c r="C13" s="79" t="s">
        <v>177</v>
      </c>
      <c r="D13" s="85">
        <v>305333</v>
      </c>
      <c r="E13" s="81" t="s">
        <v>158</v>
      </c>
      <c r="F13" s="81">
        <v>2</v>
      </c>
      <c r="G13" s="152"/>
      <c r="H13" s="82">
        <f t="shared" si="0"/>
        <v>0</v>
      </c>
      <c r="I13" s="88">
        <v>0.1</v>
      </c>
      <c r="J13" s="82">
        <f>H13*I13</f>
        <v>0</v>
      </c>
      <c r="K13" s="82">
        <f>H13*I13/12</f>
        <v>0</v>
      </c>
      <c r="L13" s="82">
        <f t="shared" si="1"/>
        <v>0</v>
      </c>
    </row>
    <row r="14" spans="1:12" ht="236.25">
      <c r="A14" s="77">
        <v>10</v>
      </c>
      <c r="B14" s="87" t="s">
        <v>284</v>
      </c>
      <c r="C14" s="79" t="s">
        <v>177</v>
      </c>
      <c r="D14" s="85">
        <v>310871</v>
      </c>
      <c r="E14" s="81" t="s">
        <v>158</v>
      </c>
      <c r="F14" s="81">
        <v>2</v>
      </c>
      <c r="G14" s="154"/>
      <c r="H14" s="82">
        <f t="shared" si="0"/>
        <v>0</v>
      </c>
      <c r="I14" s="89">
        <v>0.2</v>
      </c>
      <c r="J14" s="82">
        <f t="shared" ref="J14:J16" si="4">G14*I14</f>
        <v>0</v>
      </c>
      <c r="K14" s="82">
        <f t="shared" ref="K14:K19" si="5">G14*I14/12</f>
        <v>0</v>
      </c>
      <c r="L14" s="82">
        <f t="shared" si="1"/>
        <v>0</v>
      </c>
    </row>
    <row r="15" spans="1:12" ht="236.25">
      <c r="A15" s="77">
        <v>11</v>
      </c>
      <c r="B15" s="87" t="s">
        <v>285</v>
      </c>
      <c r="C15" s="79" t="s">
        <v>177</v>
      </c>
      <c r="D15" s="85">
        <v>310871</v>
      </c>
      <c r="E15" s="81" t="s">
        <v>158</v>
      </c>
      <c r="F15" s="81">
        <v>2</v>
      </c>
      <c r="G15" s="154"/>
      <c r="H15" s="82">
        <f t="shared" si="0"/>
        <v>0</v>
      </c>
      <c r="I15" s="89">
        <v>0.2</v>
      </c>
      <c r="J15" s="82">
        <f t="shared" si="4"/>
        <v>0</v>
      </c>
      <c r="K15" s="82">
        <f t="shared" si="5"/>
        <v>0</v>
      </c>
      <c r="L15" s="82">
        <f t="shared" si="1"/>
        <v>0</v>
      </c>
    </row>
    <row r="16" spans="1:12" ht="247.5">
      <c r="A16" s="77">
        <v>12</v>
      </c>
      <c r="B16" s="87" t="s">
        <v>286</v>
      </c>
      <c r="C16" s="79" t="s">
        <v>177</v>
      </c>
      <c r="D16" s="85">
        <v>310871</v>
      </c>
      <c r="E16" s="81" t="s">
        <v>158</v>
      </c>
      <c r="F16" s="81">
        <v>2</v>
      </c>
      <c r="G16" s="154"/>
      <c r="H16" s="82">
        <f t="shared" si="0"/>
        <v>0</v>
      </c>
      <c r="I16" s="89">
        <v>0.2</v>
      </c>
      <c r="J16" s="82">
        <f t="shared" si="4"/>
        <v>0</v>
      </c>
      <c r="K16" s="82">
        <f t="shared" si="5"/>
        <v>0</v>
      </c>
      <c r="L16" s="82">
        <f t="shared" si="1"/>
        <v>0</v>
      </c>
    </row>
    <row r="17" spans="1:12" ht="247.5">
      <c r="A17" s="77">
        <v>13</v>
      </c>
      <c r="B17" s="87" t="s">
        <v>287</v>
      </c>
      <c r="C17" s="79" t="s">
        <v>177</v>
      </c>
      <c r="D17" s="85">
        <v>310871</v>
      </c>
      <c r="E17" s="81" t="s">
        <v>158</v>
      </c>
      <c r="F17" s="81">
        <v>2</v>
      </c>
      <c r="G17" s="154"/>
      <c r="H17" s="82">
        <f t="shared" si="0"/>
        <v>0</v>
      </c>
      <c r="I17" s="89">
        <v>0.2</v>
      </c>
      <c r="J17" s="82">
        <f>G17*I17</f>
        <v>0</v>
      </c>
      <c r="K17" s="82">
        <f t="shared" si="5"/>
        <v>0</v>
      </c>
      <c r="L17" s="82">
        <f t="shared" si="1"/>
        <v>0</v>
      </c>
    </row>
    <row r="18" spans="1:12" ht="112.5">
      <c r="A18" s="77">
        <v>14</v>
      </c>
      <c r="B18" s="87" t="s">
        <v>186</v>
      </c>
      <c r="C18" s="79" t="s">
        <v>177</v>
      </c>
      <c r="D18" s="85">
        <v>243711</v>
      </c>
      <c r="E18" s="81" t="s">
        <v>158</v>
      </c>
      <c r="F18" s="81">
        <v>2</v>
      </c>
      <c r="G18" s="154"/>
      <c r="H18" s="82">
        <f t="shared" si="0"/>
        <v>0</v>
      </c>
      <c r="I18" s="90">
        <v>0.4</v>
      </c>
      <c r="J18" s="82">
        <f t="shared" ref="J18:J19" si="6">G18*I18</f>
        <v>0</v>
      </c>
      <c r="K18" s="82">
        <f t="shared" si="5"/>
        <v>0</v>
      </c>
      <c r="L18" s="82">
        <f t="shared" si="1"/>
        <v>0</v>
      </c>
    </row>
    <row r="19" spans="1:12" ht="225">
      <c r="A19" s="77">
        <v>15</v>
      </c>
      <c r="B19" s="87" t="s">
        <v>187</v>
      </c>
      <c r="C19" s="79" t="s">
        <v>177</v>
      </c>
      <c r="D19" s="85">
        <v>255804</v>
      </c>
      <c r="E19" s="81" t="s">
        <v>158</v>
      </c>
      <c r="F19" s="81">
        <v>2</v>
      </c>
      <c r="G19" s="155"/>
      <c r="H19" s="82">
        <f t="shared" si="0"/>
        <v>0</v>
      </c>
      <c r="I19" s="90">
        <v>0.4</v>
      </c>
      <c r="J19" s="82">
        <f t="shared" si="6"/>
        <v>0</v>
      </c>
      <c r="K19" s="82">
        <f t="shared" si="5"/>
        <v>0</v>
      </c>
      <c r="L19" s="82">
        <f t="shared" si="1"/>
        <v>0</v>
      </c>
    </row>
    <row r="20" spans="1:12">
      <c r="A20" s="91"/>
      <c r="B20" s="72"/>
      <c r="C20" s="72"/>
      <c r="D20" s="72"/>
      <c r="E20" s="72"/>
      <c r="F20" s="92"/>
      <c r="G20" s="72"/>
      <c r="H20" s="72"/>
      <c r="I20" s="72"/>
      <c r="J20" s="72"/>
      <c r="K20" s="93" t="s">
        <v>188</v>
      </c>
      <c r="L20" s="94">
        <f>SUM(L5:L19)</f>
        <v>0</v>
      </c>
    </row>
    <row r="21" spans="1:12" ht="33.75">
      <c r="A21" s="91"/>
      <c r="B21" s="72" t="s">
        <v>189</v>
      </c>
      <c r="C21" s="72"/>
      <c r="D21" s="72"/>
      <c r="E21" s="72"/>
      <c r="F21" s="92"/>
      <c r="G21" s="72"/>
      <c r="H21" s="72"/>
      <c r="I21" s="72"/>
      <c r="J21" s="72"/>
      <c r="K21" s="86" t="s">
        <v>190</v>
      </c>
      <c r="L21" s="95">
        <v>2</v>
      </c>
    </row>
    <row r="22" spans="1:12" ht="22.5">
      <c r="A22" s="91"/>
      <c r="B22" s="72"/>
      <c r="C22" s="72"/>
      <c r="D22" s="72"/>
      <c r="E22" s="72"/>
      <c r="F22" s="92"/>
      <c r="G22" s="72"/>
      <c r="H22" s="72"/>
      <c r="I22" s="72"/>
      <c r="J22" s="72"/>
      <c r="K22" s="93" t="s">
        <v>191</v>
      </c>
      <c r="L22" s="96">
        <f>L20/L21</f>
        <v>0</v>
      </c>
    </row>
  </sheetData>
  <mergeCells count="7">
    <mergeCell ref="A2:L2"/>
    <mergeCell ref="A3:A4"/>
    <mergeCell ref="B3:B4"/>
    <mergeCell ref="C3:C4"/>
    <mergeCell ref="D3:D4"/>
    <mergeCell ref="E3:E4"/>
    <mergeCell ref="G3:L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
  <sheetViews>
    <sheetView workbookViewId="0">
      <selection activeCell="G10" sqref="G10"/>
    </sheetView>
  </sheetViews>
  <sheetFormatPr defaultRowHeight="15"/>
  <cols>
    <col min="1" max="1" width="4.42578125" bestFit="1" customWidth="1"/>
    <col min="2" max="2" width="30.42578125" bestFit="1" customWidth="1"/>
    <col min="3" max="3" width="11.28515625" customWidth="1"/>
    <col min="4" max="4" width="11" bestFit="1" customWidth="1"/>
    <col min="5" max="5" width="7.85546875" bestFit="1" customWidth="1"/>
    <col min="6" max="6" width="8" bestFit="1" customWidth="1"/>
    <col min="7" max="7" width="11.7109375" customWidth="1"/>
    <col min="8" max="8" width="8.7109375" bestFit="1" customWidth="1"/>
  </cols>
  <sheetData>
    <row r="1" spans="1:8" ht="15.75">
      <c r="A1" s="325" t="s">
        <v>154</v>
      </c>
      <c r="B1" s="325"/>
      <c r="C1" s="325"/>
      <c r="D1" s="325"/>
      <c r="E1" s="325"/>
      <c r="F1" s="325"/>
      <c r="G1" s="325"/>
      <c r="H1" s="325"/>
    </row>
    <row r="2" spans="1:8">
      <c r="A2" s="326" t="s">
        <v>155</v>
      </c>
      <c r="B2" s="326" t="s">
        <v>156</v>
      </c>
      <c r="C2" s="326" t="s">
        <v>166</v>
      </c>
      <c r="D2" s="326" t="s">
        <v>167</v>
      </c>
      <c r="E2" s="327" t="s">
        <v>168</v>
      </c>
      <c r="F2" s="163"/>
      <c r="G2" s="328" t="s">
        <v>67</v>
      </c>
      <c r="H2" s="328"/>
    </row>
    <row r="3" spans="1:8" ht="16.5">
      <c r="A3" s="326"/>
      <c r="B3" s="326"/>
      <c r="C3" s="326"/>
      <c r="D3" s="326"/>
      <c r="E3" s="327"/>
      <c r="F3" s="75" t="s">
        <v>289</v>
      </c>
      <c r="G3" s="75" t="s">
        <v>192</v>
      </c>
      <c r="H3" s="75" t="s">
        <v>193</v>
      </c>
    </row>
    <row r="4" spans="1:8" ht="101.25">
      <c r="A4" s="107">
        <v>33</v>
      </c>
      <c r="B4" s="108" t="s">
        <v>195</v>
      </c>
      <c r="C4" s="109" t="s">
        <v>196</v>
      </c>
      <c r="D4" s="102">
        <v>269941</v>
      </c>
      <c r="E4" s="110" t="s">
        <v>159</v>
      </c>
      <c r="F4" s="102">
        <v>3</v>
      </c>
      <c r="G4" s="103"/>
      <c r="H4" s="111">
        <f t="shared" ref="H4:H10" si="0">F4*G4</f>
        <v>0</v>
      </c>
    </row>
    <row r="5" spans="1:8" ht="360">
      <c r="A5" s="107">
        <v>34</v>
      </c>
      <c r="B5" s="108" t="s">
        <v>277</v>
      </c>
      <c r="C5" s="109" t="s">
        <v>197</v>
      </c>
      <c r="D5" s="102">
        <v>269943</v>
      </c>
      <c r="E5" s="110" t="s">
        <v>159</v>
      </c>
      <c r="F5" s="102">
        <v>15</v>
      </c>
      <c r="G5" s="103"/>
      <c r="H5" s="111">
        <f t="shared" si="0"/>
        <v>0</v>
      </c>
    </row>
    <row r="6" spans="1:8" ht="270">
      <c r="A6" s="107">
        <v>35</v>
      </c>
      <c r="B6" s="112" t="s">
        <v>198</v>
      </c>
      <c r="C6" s="113" t="s">
        <v>199</v>
      </c>
      <c r="D6" s="80">
        <v>382556</v>
      </c>
      <c r="E6" s="110" t="s">
        <v>159</v>
      </c>
      <c r="F6" s="102">
        <v>2</v>
      </c>
      <c r="G6" s="103"/>
      <c r="H6" s="111">
        <f t="shared" si="0"/>
        <v>0</v>
      </c>
    </row>
    <row r="7" spans="1:8" ht="112.5">
      <c r="A7" s="107">
        <v>36</v>
      </c>
      <c r="B7" s="108" t="s">
        <v>200</v>
      </c>
      <c r="C7" s="109" t="s">
        <v>199</v>
      </c>
      <c r="D7" s="79">
        <v>449257</v>
      </c>
      <c r="E7" s="110" t="s">
        <v>159</v>
      </c>
      <c r="F7" s="102">
        <v>2</v>
      </c>
      <c r="G7" s="103"/>
      <c r="H7" s="111">
        <f t="shared" si="0"/>
        <v>0</v>
      </c>
    </row>
    <row r="8" spans="1:8" ht="78.75">
      <c r="A8" s="107">
        <v>37</v>
      </c>
      <c r="B8" s="108" t="s">
        <v>201</v>
      </c>
      <c r="C8" s="109" t="s">
        <v>199</v>
      </c>
      <c r="D8" s="79">
        <v>2592598</v>
      </c>
      <c r="E8" s="110" t="s">
        <v>159</v>
      </c>
      <c r="F8" s="102">
        <v>2</v>
      </c>
      <c r="G8" s="103"/>
      <c r="H8" s="111">
        <f t="shared" si="0"/>
        <v>0</v>
      </c>
    </row>
    <row r="9" spans="1:8" ht="303.75">
      <c r="A9" s="107">
        <v>38</v>
      </c>
      <c r="B9" s="108" t="s">
        <v>278</v>
      </c>
      <c r="C9" s="109" t="s">
        <v>199</v>
      </c>
      <c r="D9" s="79">
        <v>428071</v>
      </c>
      <c r="E9" s="110" t="s">
        <v>159</v>
      </c>
      <c r="F9" s="102">
        <v>17</v>
      </c>
      <c r="G9" s="103"/>
      <c r="H9" s="111">
        <f t="shared" si="0"/>
        <v>0</v>
      </c>
    </row>
    <row r="10" spans="1:8" ht="78.75">
      <c r="A10" s="107">
        <v>39</v>
      </c>
      <c r="B10" s="114" t="s">
        <v>202</v>
      </c>
      <c r="C10" s="109" t="s">
        <v>196</v>
      </c>
      <c r="D10" s="81">
        <v>355813</v>
      </c>
      <c r="E10" s="115" t="s">
        <v>159</v>
      </c>
      <c r="F10" s="102">
        <v>2</v>
      </c>
      <c r="G10" s="100"/>
      <c r="H10" s="111">
        <f t="shared" si="0"/>
        <v>0</v>
      </c>
    </row>
    <row r="11" spans="1:8">
      <c r="A11" s="116"/>
      <c r="B11" s="72"/>
      <c r="C11" s="92"/>
      <c r="D11" s="92"/>
      <c r="E11" s="117"/>
      <c r="F11" s="118"/>
      <c r="G11" s="104" t="s">
        <v>188</v>
      </c>
      <c r="H11" s="119">
        <f>SUM(H4:H10)</f>
        <v>0</v>
      </c>
    </row>
    <row r="12" spans="1:8" ht="22.5">
      <c r="A12" s="91"/>
      <c r="B12" s="72"/>
      <c r="C12" s="72"/>
      <c r="D12" s="72"/>
      <c r="E12" s="120"/>
      <c r="F12" s="72"/>
      <c r="G12" s="86" t="s">
        <v>190</v>
      </c>
      <c r="H12" s="105">
        <v>2</v>
      </c>
    </row>
    <row r="13" spans="1:8" ht="22.5">
      <c r="A13" s="91"/>
      <c r="B13" s="72"/>
      <c r="C13" s="72"/>
      <c r="D13" s="72"/>
      <c r="E13" s="120"/>
      <c r="F13" s="72"/>
      <c r="G13" s="93" t="s">
        <v>191</v>
      </c>
      <c r="H13" s="94">
        <f>H11/H12</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workbookViewId="0">
      <selection activeCell="G5" sqref="G5"/>
    </sheetView>
  </sheetViews>
  <sheetFormatPr defaultRowHeight="15"/>
  <cols>
    <col min="1" max="1" width="4.42578125" bestFit="1" customWidth="1"/>
    <col min="2" max="2" width="30.42578125" bestFit="1" customWidth="1"/>
    <col min="4" max="4" width="11" bestFit="1" customWidth="1"/>
    <col min="5" max="5" width="7.85546875" bestFit="1" customWidth="1"/>
    <col min="6" max="6" width="8" bestFit="1" customWidth="1"/>
    <col min="7" max="7" width="11.28515625" customWidth="1"/>
    <col min="8" max="8" width="8.7109375" bestFit="1" customWidth="1"/>
  </cols>
  <sheetData>
    <row r="1" spans="1:8">
      <c r="A1" s="97"/>
      <c r="B1" s="71"/>
      <c r="C1" s="71"/>
      <c r="D1" s="71"/>
      <c r="E1" s="69"/>
      <c r="F1" s="71"/>
      <c r="G1" s="71"/>
      <c r="H1" s="71"/>
    </row>
    <row r="2" spans="1:8" ht="15.75">
      <c r="A2" s="325" t="s">
        <v>160</v>
      </c>
      <c r="B2" s="325"/>
      <c r="C2" s="325"/>
      <c r="D2" s="325"/>
      <c r="E2" s="325"/>
      <c r="F2" s="325"/>
      <c r="G2" s="325"/>
      <c r="H2" s="325"/>
    </row>
    <row r="3" spans="1:8">
      <c r="A3" s="326" t="s">
        <v>155</v>
      </c>
      <c r="B3" s="326" t="s">
        <v>156</v>
      </c>
      <c r="C3" s="326" t="s">
        <v>166</v>
      </c>
      <c r="D3" s="326" t="s">
        <v>167</v>
      </c>
      <c r="E3" s="327" t="s">
        <v>168</v>
      </c>
      <c r="F3" s="162"/>
      <c r="G3" s="328" t="s">
        <v>67</v>
      </c>
      <c r="H3" s="328"/>
    </row>
    <row r="4" spans="1:8" ht="16.5">
      <c r="A4" s="326"/>
      <c r="B4" s="326"/>
      <c r="C4" s="326"/>
      <c r="D4" s="326"/>
      <c r="E4" s="327"/>
      <c r="F4" s="75" t="s">
        <v>289</v>
      </c>
      <c r="G4" s="75" t="s">
        <v>192</v>
      </c>
      <c r="H4" s="75" t="s">
        <v>193</v>
      </c>
    </row>
    <row r="5" spans="1:8" ht="123.75">
      <c r="A5" s="107">
        <v>40</v>
      </c>
      <c r="B5" s="121" t="s">
        <v>203</v>
      </c>
      <c r="C5" s="109" t="s">
        <v>204</v>
      </c>
      <c r="D5" s="102">
        <v>327844</v>
      </c>
      <c r="E5" s="110" t="s">
        <v>159</v>
      </c>
      <c r="F5" s="102">
        <v>50</v>
      </c>
      <c r="G5" s="103"/>
      <c r="H5" s="111">
        <f t="shared" ref="H5:H13" si="0">F5*G5</f>
        <v>0</v>
      </c>
    </row>
    <row r="6" spans="1:8" ht="180">
      <c r="A6" s="107">
        <v>41</v>
      </c>
      <c r="B6" s="121" t="s">
        <v>205</v>
      </c>
      <c r="C6" s="109" t="s">
        <v>161</v>
      </c>
      <c r="D6" s="79">
        <v>436328</v>
      </c>
      <c r="E6" s="110" t="s">
        <v>159</v>
      </c>
      <c r="F6" s="102">
        <v>20</v>
      </c>
      <c r="G6" s="103"/>
      <c r="H6" s="111">
        <f t="shared" si="0"/>
        <v>0</v>
      </c>
    </row>
    <row r="7" spans="1:8" ht="90">
      <c r="A7" s="107">
        <v>42</v>
      </c>
      <c r="B7" s="122" t="s">
        <v>206</v>
      </c>
      <c r="C7" s="109" t="s">
        <v>162</v>
      </c>
      <c r="D7" s="79">
        <v>244529</v>
      </c>
      <c r="E7" s="110" t="s">
        <v>159</v>
      </c>
      <c r="F7" s="102">
        <v>10</v>
      </c>
      <c r="G7" s="103"/>
      <c r="H7" s="123">
        <f>F7*G7</f>
        <v>0</v>
      </c>
    </row>
    <row r="8" spans="1:8" ht="112.5">
      <c r="A8" s="107">
        <v>43</v>
      </c>
      <c r="B8" s="124" t="s">
        <v>207</v>
      </c>
      <c r="C8" s="109" t="s">
        <v>162</v>
      </c>
      <c r="D8" s="79">
        <v>331916</v>
      </c>
      <c r="E8" s="110" t="s">
        <v>159</v>
      </c>
      <c r="F8" s="102">
        <v>5</v>
      </c>
      <c r="G8" s="103"/>
      <c r="H8" s="123">
        <f t="shared" si="0"/>
        <v>0</v>
      </c>
    </row>
    <row r="9" spans="1:8" ht="78.75">
      <c r="A9" s="107">
        <v>44</v>
      </c>
      <c r="B9" s="121" t="s">
        <v>208</v>
      </c>
      <c r="C9" s="109" t="s">
        <v>162</v>
      </c>
      <c r="D9" s="79">
        <v>430573</v>
      </c>
      <c r="E9" s="110" t="s">
        <v>159</v>
      </c>
      <c r="F9" s="102">
        <v>20</v>
      </c>
      <c r="G9" s="103"/>
      <c r="H9" s="111">
        <f t="shared" si="0"/>
        <v>0</v>
      </c>
    </row>
    <row r="10" spans="1:8" ht="90">
      <c r="A10" s="107">
        <v>45</v>
      </c>
      <c r="B10" s="121" t="s">
        <v>209</v>
      </c>
      <c r="C10" s="109" t="s">
        <v>162</v>
      </c>
      <c r="D10" s="79">
        <v>328296</v>
      </c>
      <c r="E10" s="110" t="s">
        <v>159</v>
      </c>
      <c r="F10" s="102">
        <v>10</v>
      </c>
      <c r="G10" s="103"/>
      <c r="H10" s="111">
        <f>F10*G10</f>
        <v>0</v>
      </c>
    </row>
    <row r="11" spans="1:8" ht="101.25">
      <c r="A11" s="107">
        <v>46</v>
      </c>
      <c r="B11" s="125" t="s">
        <v>210</v>
      </c>
      <c r="C11" s="109" t="s">
        <v>162</v>
      </c>
      <c r="D11" s="79">
        <v>226094</v>
      </c>
      <c r="E11" s="110" t="s">
        <v>159</v>
      </c>
      <c r="F11" s="102">
        <v>50</v>
      </c>
      <c r="G11" s="103"/>
      <c r="H11" s="111">
        <f t="shared" si="0"/>
        <v>0</v>
      </c>
    </row>
    <row r="12" spans="1:8" ht="112.5">
      <c r="A12" s="107">
        <v>47</v>
      </c>
      <c r="B12" s="121" t="s">
        <v>211</v>
      </c>
      <c r="C12" s="109" t="s">
        <v>162</v>
      </c>
      <c r="D12" s="79">
        <v>412492</v>
      </c>
      <c r="E12" s="110" t="s">
        <v>159</v>
      </c>
      <c r="F12" s="102">
        <v>30</v>
      </c>
      <c r="G12" s="103"/>
      <c r="H12" s="111">
        <f t="shared" si="0"/>
        <v>0</v>
      </c>
    </row>
    <row r="13" spans="1:8" ht="90">
      <c r="A13" s="107">
        <v>48</v>
      </c>
      <c r="B13" s="122" t="s">
        <v>212</v>
      </c>
      <c r="C13" s="109" t="s">
        <v>162</v>
      </c>
      <c r="D13" s="79">
        <v>228713</v>
      </c>
      <c r="E13" s="110" t="s">
        <v>159</v>
      </c>
      <c r="F13" s="102">
        <v>20</v>
      </c>
      <c r="G13" s="103"/>
      <c r="H13" s="111">
        <f t="shared" si="0"/>
        <v>0</v>
      </c>
    </row>
    <row r="14" spans="1:8">
      <c r="A14" s="91"/>
      <c r="B14" s="72"/>
      <c r="C14" s="92"/>
      <c r="D14" s="92"/>
      <c r="E14" s="126"/>
      <c r="F14" s="92"/>
      <c r="G14" s="104" t="s">
        <v>188</v>
      </c>
      <c r="H14" s="127">
        <f>SUM(H5:H13)</f>
        <v>0</v>
      </c>
    </row>
    <row r="15" spans="1:8" ht="22.5">
      <c r="A15" s="91"/>
      <c r="B15" s="72"/>
      <c r="C15" s="72"/>
      <c r="D15" s="72"/>
      <c r="E15" s="120"/>
      <c r="F15" s="72"/>
      <c r="G15" s="86" t="s">
        <v>190</v>
      </c>
      <c r="H15" s="86">
        <v>2</v>
      </c>
    </row>
    <row r="16" spans="1:8" ht="22.5">
      <c r="A16" s="91"/>
      <c r="B16" s="72"/>
      <c r="C16" s="72"/>
      <c r="D16" s="72"/>
      <c r="E16" s="120"/>
      <c r="F16" s="72"/>
      <c r="G16" s="93" t="s">
        <v>191</v>
      </c>
      <c r="H16" s="94">
        <f>H14/H15</f>
        <v>0</v>
      </c>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E53"/>
  <sheetViews>
    <sheetView topLeftCell="A45" workbookViewId="0">
      <selection activeCell="B51" sqref="B51"/>
    </sheetView>
  </sheetViews>
  <sheetFormatPr defaultRowHeight="15"/>
  <cols>
    <col min="2" max="2" width="30.42578125" bestFit="1" customWidth="1"/>
    <col min="7" max="7" width="9.7109375" bestFit="1" customWidth="1"/>
    <col min="8" max="8" width="8.7109375" bestFit="1" customWidth="1"/>
  </cols>
  <sheetData>
    <row r="1" spans="1:993" s="73" customFormat="1" ht="17.25" customHeight="1">
      <c r="A1" s="70" t="s">
        <v>283</v>
      </c>
      <c r="B1" s="71"/>
      <c r="C1" s="71"/>
      <c r="D1" s="71"/>
      <c r="E1" s="69"/>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1"/>
      <c r="LB1" s="71"/>
      <c r="LC1" s="71"/>
      <c r="LD1" s="71"/>
      <c r="LE1" s="71"/>
      <c r="LF1" s="71"/>
      <c r="LG1" s="71"/>
      <c r="LH1" s="71"/>
      <c r="LI1" s="71"/>
      <c r="LJ1" s="71"/>
      <c r="LK1" s="71"/>
      <c r="LL1" s="71"/>
      <c r="LM1" s="71"/>
      <c r="LN1" s="71"/>
      <c r="LO1" s="71"/>
      <c r="LP1" s="71"/>
      <c r="LQ1" s="71"/>
      <c r="LR1" s="71"/>
      <c r="LS1" s="71"/>
      <c r="LT1" s="71"/>
      <c r="LU1" s="71"/>
      <c r="LV1" s="71"/>
      <c r="LW1" s="71"/>
      <c r="LX1" s="71"/>
      <c r="LY1" s="71"/>
      <c r="LZ1" s="71"/>
      <c r="MA1" s="71"/>
      <c r="MB1" s="71"/>
      <c r="MC1" s="71"/>
      <c r="MD1" s="71"/>
      <c r="ME1" s="71"/>
      <c r="MF1" s="71"/>
      <c r="MG1" s="71"/>
      <c r="MH1" s="71"/>
      <c r="MI1" s="71"/>
      <c r="MJ1" s="71"/>
      <c r="MK1" s="71"/>
      <c r="ML1" s="71"/>
      <c r="MM1" s="71"/>
      <c r="MN1" s="71"/>
      <c r="MO1" s="71"/>
      <c r="MP1" s="71"/>
      <c r="MQ1" s="71"/>
      <c r="MR1" s="71"/>
      <c r="MS1" s="71"/>
      <c r="MT1" s="71"/>
      <c r="MU1" s="71"/>
      <c r="MV1" s="71"/>
      <c r="MW1" s="71"/>
      <c r="MX1" s="71"/>
      <c r="MY1" s="71"/>
      <c r="MZ1" s="71"/>
      <c r="NA1" s="71"/>
      <c r="NB1" s="71"/>
      <c r="NC1" s="71"/>
      <c r="ND1" s="71"/>
      <c r="NE1" s="71"/>
      <c r="NF1" s="71"/>
      <c r="NG1" s="71"/>
      <c r="NH1" s="71"/>
      <c r="NI1" s="71"/>
      <c r="NJ1" s="71"/>
      <c r="NK1" s="71"/>
      <c r="NL1" s="71"/>
      <c r="NM1" s="71"/>
      <c r="NN1" s="71"/>
      <c r="NO1" s="71"/>
      <c r="NP1" s="71"/>
      <c r="NQ1" s="71"/>
      <c r="NR1" s="71"/>
      <c r="NS1" s="71"/>
      <c r="NT1" s="71"/>
      <c r="NU1" s="71"/>
      <c r="NV1" s="71"/>
      <c r="NW1" s="71"/>
      <c r="NX1" s="71"/>
      <c r="NY1" s="71"/>
      <c r="NZ1" s="71"/>
      <c r="OA1" s="71"/>
      <c r="OB1" s="71"/>
      <c r="OC1" s="71"/>
      <c r="OD1" s="71"/>
      <c r="OE1" s="71"/>
      <c r="OF1" s="71"/>
      <c r="OG1" s="71"/>
      <c r="OH1" s="71"/>
      <c r="OI1" s="71"/>
      <c r="OJ1" s="71"/>
      <c r="OK1" s="71"/>
      <c r="OL1" s="71"/>
      <c r="OM1" s="71"/>
      <c r="ON1" s="71"/>
      <c r="OO1" s="71"/>
      <c r="OP1" s="71"/>
      <c r="OQ1" s="71"/>
      <c r="OR1" s="71"/>
      <c r="OS1" s="71"/>
      <c r="OT1" s="71"/>
      <c r="OU1" s="71"/>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1"/>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1"/>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71"/>
      <c r="VW1" s="71"/>
      <c r="VX1" s="71"/>
      <c r="VY1" s="71"/>
      <c r="VZ1" s="71"/>
      <c r="WA1" s="71"/>
      <c r="WB1" s="71"/>
      <c r="WC1" s="71"/>
      <c r="WD1" s="71"/>
      <c r="WE1" s="71"/>
      <c r="WF1" s="71"/>
      <c r="WG1" s="71"/>
      <c r="WH1" s="71"/>
      <c r="WI1" s="71"/>
      <c r="WJ1" s="71"/>
      <c r="WK1" s="71"/>
      <c r="WL1" s="71"/>
      <c r="WM1" s="71"/>
      <c r="WN1" s="71"/>
      <c r="WO1" s="71"/>
      <c r="WP1" s="71"/>
      <c r="WQ1" s="71"/>
      <c r="WR1" s="71"/>
      <c r="WS1" s="71"/>
      <c r="WT1" s="71"/>
      <c r="WU1" s="71"/>
      <c r="WV1" s="71"/>
      <c r="WW1" s="71"/>
      <c r="WX1" s="71"/>
      <c r="WY1" s="71"/>
      <c r="WZ1" s="71"/>
      <c r="XA1" s="71"/>
      <c r="XB1" s="71"/>
      <c r="XC1" s="71"/>
      <c r="XD1" s="71"/>
      <c r="XE1" s="71"/>
      <c r="XF1" s="71"/>
      <c r="XG1" s="71"/>
      <c r="XH1" s="71"/>
      <c r="XI1" s="71"/>
      <c r="XJ1" s="71"/>
      <c r="XK1" s="71"/>
      <c r="XL1" s="71"/>
      <c r="XM1" s="71"/>
      <c r="XN1" s="71"/>
      <c r="XO1" s="71"/>
      <c r="XP1" s="71"/>
      <c r="XQ1" s="71"/>
      <c r="XR1" s="71"/>
      <c r="XS1" s="71"/>
      <c r="XT1" s="71"/>
      <c r="XU1" s="71"/>
      <c r="XV1" s="71"/>
      <c r="XW1" s="71"/>
      <c r="XX1" s="71"/>
      <c r="XY1" s="71"/>
      <c r="XZ1" s="71"/>
      <c r="YA1" s="71"/>
      <c r="YB1" s="71"/>
      <c r="YC1" s="71"/>
      <c r="YD1" s="71"/>
      <c r="YE1" s="71"/>
      <c r="YF1" s="71"/>
      <c r="YG1" s="71"/>
      <c r="YH1" s="71"/>
      <c r="YI1" s="71"/>
      <c r="YJ1" s="71"/>
      <c r="YK1" s="71"/>
      <c r="YL1" s="71"/>
      <c r="YM1" s="71"/>
      <c r="YN1" s="71"/>
      <c r="YO1" s="71"/>
      <c r="YP1" s="71"/>
      <c r="YQ1" s="71"/>
      <c r="YR1" s="71"/>
      <c r="YS1" s="71"/>
      <c r="YT1" s="71"/>
      <c r="YU1" s="71"/>
      <c r="YV1" s="71"/>
      <c r="YW1" s="71"/>
      <c r="YX1" s="71"/>
      <c r="YY1" s="71"/>
      <c r="YZ1" s="71"/>
      <c r="ZA1" s="71"/>
      <c r="ZB1" s="71"/>
      <c r="ZC1" s="71"/>
      <c r="ZD1" s="71"/>
      <c r="ZE1" s="71"/>
      <c r="ZF1" s="71"/>
      <c r="ZG1" s="71"/>
      <c r="ZH1" s="71"/>
      <c r="ZI1" s="71"/>
      <c r="ZJ1" s="71"/>
      <c r="ZK1" s="71"/>
      <c r="ZL1" s="71"/>
      <c r="ZM1" s="71"/>
      <c r="ZN1" s="71"/>
      <c r="ZO1" s="71"/>
      <c r="ZP1" s="71"/>
      <c r="ZQ1" s="71"/>
      <c r="ZR1" s="71"/>
      <c r="ZS1" s="71"/>
      <c r="ZT1" s="71"/>
      <c r="ZU1" s="71"/>
      <c r="ZV1" s="71"/>
      <c r="ZW1" s="71"/>
      <c r="ZX1" s="71"/>
      <c r="ZY1" s="71"/>
      <c r="ZZ1" s="71"/>
      <c r="AAA1" s="71"/>
      <c r="AAB1" s="71"/>
      <c r="AAC1" s="71"/>
      <c r="AAD1" s="71"/>
      <c r="AAE1" s="71"/>
      <c r="AAF1" s="71"/>
      <c r="AAG1" s="71"/>
      <c r="AAH1" s="71"/>
      <c r="AAI1" s="71"/>
      <c r="AAJ1" s="71"/>
      <c r="AAK1" s="71"/>
      <c r="AAL1" s="71"/>
      <c r="AAM1" s="71"/>
      <c r="AAN1" s="71"/>
      <c r="AAO1" s="71"/>
      <c r="AAP1" s="71"/>
      <c r="AAQ1" s="71"/>
      <c r="AAR1" s="71"/>
      <c r="AAS1" s="71"/>
      <c r="AAT1" s="71"/>
      <c r="AAU1" s="71"/>
      <c r="AAV1" s="71"/>
      <c r="AAW1" s="71"/>
      <c r="AAX1" s="71"/>
      <c r="AAY1" s="71"/>
      <c r="AAZ1" s="71"/>
      <c r="ABA1" s="71"/>
      <c r="ABB1" s="71"/>
      <c r="ABC1" s="71"/>
      <c r="ABD1" s="71"/>
      <c r="ABE1" s="71"/>
      <c r="ABF1" s="71"/>
      <c r="ABG1" s="71"/>
      <c r="ABH1" s="71"/>
      <c r="ABI1" s="71"/>
      <c r="ABJ1" s="71"/>
      <c r="ABK1" s="71"/>
      <c r="ABL1" s="71"/>
      <c r="ABM1" s="71"/>
      <c r="ABN1" s="71"/>
      <c r="ABO1" s="71"/>
      <c r="ABP1" s="71"/>
      <c r="ABQ1" s="71"/>
      <c r="ABR1" s="71"/>
      <c r="ABS1" s="71"/>
      <c r="ABT1" s="71"/>
      <c r="ABU1" s="71"/>
      <c r="ABV1" s="71"/>
      <c r="ABW1" s="71"/>
      <c r="ABX1" s="71"/>
      <c r="ABY1" s="71"/>
      <c r="ABZ1" s="71"/>
      <c r="ACA1" s="71"/>
      <c r="ACB1" s="71"/>
      <c r="ACC1" s="71"/>
      <c r="ACD1" s="71"/>
      <c r="ACE1" s="71"/>
      <c r="ACF1" s="71"/>
      <c r="ACG1" s="71"/>
      <c r="ACH1" s="71"/>
      <c r="ACI1" s="71"/>
      <c r="ACJ1" s="71"/>
      <c r="ACK1" s="71"/>
      <c r="ACL1" s="71"/>
      <c r="ACM1" s="71"/>
      <c r="ACN1" s="71"/>
      <c r="ACO1" s="71"/>
      <c r="ACP1" s="71"/>
      <c r="ACQ1" s="71"/>
      <c r="ACR1" s="71"/>
      <c r="ACS1" s="71"/>
      <c r="ACT1" s="71"/>
      <c r="ACU1" s="71"/>
      <c r="ACV1" s="71"/>
      <c r="ACW1" s="71"/>
      <c r="ACX1" s="71"/>
      <c r="ACY1" s="71"/>
      <c r="ACZ1" s="71"/>
      <c r="ADA1" s="71"/>
      <c r="ADB1" s="71"/>
      <c r="ADC1" s="71"/>
      <c r="ADD1" s="71"/>
      <c r="ADE1" s="71"/>
      <c r="ADF1" s="71"/>
      <c r="ADG1" s="71"/>
      <c r="ADH1" s="71"/>
      <c r="ADI1" s="71"/>
      <c r="ADJ1" s="71"/>
      <c r="ADK1" s="71"/>
      <c r="ADL1" s="71"/>
      <c r="ADM1" s="71"/>
      <c r="ADN1" s="71"/>
      <c r="ADO1" s="71"/>
      <c r="ADP1" s="71"/>
      <c r="ADQ1" s="71"/>
      <c r="ADR1" s="71"/>
      <c r="ADS1" s="71"/>
      <c r="ADT1" s="71"/>
      <c r="ADU1" s="71"/>
      <c r="ADV1" s="71"/>
      <c r="ADW1" s="71"/>
      <c r="ADX1" s="71"/>
      <c r="ADY1" s="71"/>
      <c r="ADZ1" s="71"/>
      <c r="AEA1" s="71"/>
      <c r="AEB1" s="71"/>
      <c r="AEC1" s="71"/>
      <c r="AED1" s="71"/>
      <c r="AEE1" s="71"/>
      <c r="AEF1" s="71"/>
      <c r="AEG1" s="71"/>
      <c r="AEH1" s="71"/>
      <c r="AEI1" s="71"/>
      <c r="AEJ1" s="71"/>
      <c r="AEK1" s="71"/>
      <c r="AEL1" s="71"/>
      <c r="AEM1" s="71"/>
      <c r="AEN1" s="71"/>
      <c r="AEO1" s="71"/>
      <c r="AEP1" s="71"/>
      <c r="AEQ1" s="71"/>
      <c r="AER1" s="71"/>
      <c r="AES1" s="71"/>
      <c r="AET1" s="71"/>
      <c r="AEU1" s="71"/>
      <c r="AEV1" s="71"/>
      <c r="AEW1" s="71"/>
      <c r="AEX1" s="71"/>
      <c r="AEY1" s="71"/>
      <c r="AEZ1" s="71"/>
      <c r="AFA1" s="71"/>
      <c r="AFB1" s="71"/>
      <c r="AFC1" s="71"/>
      <c r="AFD1" s="71"/>
      <c r="AFE1" s="71"/>
      <c r="AFF1" s="71"/>
      <c r="AFG1" s="71"/>
      <c r="AFH1" s="71"/>
      <c r="AFI1" s="71"/>
      <c r="AFJ1" s="71"/>
      <c r="AFK1" s="71"/>
      <c r="AFL1" s="71"/>
      <c r="AFM1" s="71"/>
      <c r="AFN1" s="71"/>
      <c r="AFO1" s="71"/>
      <c r="AFP1" s="71"/>
      <c r="AFQ1" s="71"/>
      <c r="AFR1" s="71"/>
      <c r="AFS1" s="71"/>
      <c r="AFT1" s="71"/>
      <c r="AFU1" s="71"/>
      <c r="AFV1" s="71"/>
      <c r="AFW1" s="71"/>
      <c r="AFX1" s="71"/>
      <c r="AFY1" s="71"/>
      <c r="AFZ1" s="71"/>
      <c r="AGA1" s="71"/>
      <c r="AGB1" s="71"/>
      <c r="AGC1" s="71"/>
      <c r="AGD1" s="71"/>
      <c r="AGE1" s="71"/>
      <c r="AGF1" s="71"/>
      <c r="AGG1" s="71"/>
      <c r="AGH1" s="71"/>
      <c r="AGI1" s="71"/>
      <c r="AGJ1" s="71"/>
      <c r="AGK1" s="71"/>
      <c r="AGL1" s="71"/>
      <c r="AGM1" s="71"/>
      <c r="AGN1" s="71"/>
      <c r="AGO1" s="71"/>
      <c r="AGP1" s="71"/>
      <c r="AGQ1" s="71"/>
      <c r="AGR1" s="71"/>
      <c r="AGS1" s="71"/>
      <c r="AGT1" s="71"/>
      <c r="AGU1" s="71"/>
      <c r="AGV1" s="71"/>
      <c r="AGW1" s="71"/>
      <c r="AGX1" s="71"/>
      <c r="AGY1" s="71"/>
      <c r="AGZ1" s="71"/>
      <c r="AHA1" s="71"/>
      <c r="AHB1" s="71"/>
      <c r="AHC1" s="71"/>
      <c r="AHD1" s="71"/>
      <c r="AHE1" s="71"/>
      <c r="AHF1" s="71"/>
      <c r="AHG1" s="71"/>
      <c r="AHH1" s="71"/>
      <c r="AHI1" s="71"/>
      <c r="AHJ1" s="71"/>
      <c r="AHK1" s="71"/>
      <c r="AHL1" s="71"/>
      <c r="AHM1" s="71"/>
      <c r="AHN1" s="71"/>
      <c r="AHO1" s="71"/>
      <c r="AHP1" s="71"/>
      <c r="AHQ1" s="71"/>
      <c r="AHR1" s="71"/>
      <c r="AHS1" s="71"/>
      <c r="AHT1" s="71"/>
      <c r="AHU1" s="71"/>
      <c r="AHV1" s="71"/>
      <c r="AHW1" s="71"/>
      <c r="AHX1" s="71"/>
      <c r="AHY1" s="71"/>
      <c r="AHZ1" s="71"/>
      <c r="AIA1" s="71"/>
      <c r="AIB1" s="71"/>
      <c r="AIC1" s="71"/>
      <c r="AID1" s="71"/>
      <c r="AIE1" s="71"/>
      <c r="AIF1" s="71"/>
      <c r="AIG1" s="71"/>
      <c r="AIH1" s="71"/>
      <c r="AII1" s="71"/>
      <c r="AIJ1" s="71"/>
      <c r="AIK1" s="71"/>
      <c r="AIL1" s="71"/>
      <c r="AIM1" s="71"/>
      <c r="AIN1" s="71"/>
      <c r="AIO1" s="71"/>
      <c r="AIP1" s="71"/>
      <c r="AIQ1" s="71"/>
      <c r="AIR1" s="71"/>
      <c r="AIS1" s="71"/>
      <c r="AIT1" s="71"/>
      <c r="AIU1" s="71"/>
      <c r="AIV1" s="71"/>
      <c r="AIW1" s="71"/>
      <c r="AIX1" s="71"/>
      <c r="AIY1" s="71"/>
      <c r="AIZ1" s="71"/>
      <c r="AJA1" s="71"/>
      <c r="AJB1" s="71"/>
      <c r="AJC1" s="71"/>
      <c r="AJD1" s="71"/>
      <c r="AJE1" s="71"/>
      <c r="AJF1" s="71"/>
      <c r="AJG1" s="71"/>
      <c r="AJH1" s="71"/>
      <c r="AJI1" s="71"/>
      <c r="AJJ1" s="71"/>
      <c r="AJK1" s="71"/>
      <c r="AJL1" s="71"/>
      <c r="AJM1" s="71"/>
      <c r="AJN1" s="71"/>
      <c r="AJO1" s="71"/>
      <c r="AJP1" s="71"/>
      <c r="AJQ1" s="71"/>
      <c r="AJR1" s="71"/>
      <c r="AJS1" s="71"/>
      <c r="AJT1" s="71"/>
      <c r="AJU1" s="71"/>
      <c r="AJV1" s="71"/>
      <c r="AJW1" s="71"/>
      <c r="AJX1" s="71"/>
      <c r="AJY1" s="71"/>
      <c r="AJZ1" s="71"/>
      <c r="AKA1" s="71"/>
      <c r="AKB1" s="71"/>
      <c r="AKC1" s="71"/>
      <c r="AKD1" s="71"/>
      <c r="AKE1" s="71"/>
      <c r="AKF1" s="71"/>
      <c r="AKG1" s="71"/>
      <c r="AKH1" s="71"/>
      <c r="AKI1" s="71"/>
      <c r="AKJ1" s="71"/>
      <c r="AKK1" s="71"/>
      <c r="AKL1" s="71"/>
      <c r="AKM1" s="71"/>
      <c r="AKN1" s="71"/>
      <c r="AKO1" s="71"/>
      <c r="AKP1" s="71"/>
      <c r="AKQ1" s="71"/>
      <c r="AKR1" s="71"/>
      <c r="AKS1" s="71"/>
      <c r="AKT1" s="71"/>
      <c r="AKU1" s="71"/>
      <c r="AKV1" s="71"/>
      <c r="AKW1" s="71"/>
      <c r="AKX1" s="71"/>
      <c r="AKY1" s="71"/>
      <c r="AKZ1" s="71"/>
      <c r="ALA1" s="71"/>
      <c r="ALB1" s="71"/>
      <c r="ALC1" s="71"/>
      <c r="ALD1" s="71"/>
      <c r="ALE1" s="71"/>
    </row>
    <row r="2" spans="1:993" s="74" customFormat="1" ht="15.75">
      <c r="A2" s="325" t="s">
        <v>163</v>
      </c>
      <c r="B2" s="325"/>
      <c r="C2" s="325"/>
      <c r="D2" s="325"/>
      <c r="E2" s="325"/>
      <c r="F2" s="325"/>
      <c r="G2" s="325"/>
      <c r="H2" s="325"/>
    </row>
    <row r="3" spans="1:993" s="73" customFormat="1" ht="12.75" customHeight="1">
      <c r="A3" s="326" t="s">
        <v>155</v>
      </c>
      <c r="B3" s="326" t="s">
        <v>156</v>
      </c>
      <c r="C3" s="326" t="s">
        <v>166</v>
      </c>
      <c r="D3" s="326" t="s">
        <v>167</v>
      </c>
      <c r="E3" s="327" t="s">
        <v>213</v>
      </c>
      <c r="F3" s="162" t="s">
        <v>169</v>
      </c>
      <c r="G3" s="328" t="s">
        <v>67</v>
      </c>
      <c r="H3" s="328"/>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c r="IW3" s="71"/>
      <c r="IX3" s="71"/>
      <c r="IY3" s="71"/>
      <c r="IZ3" s="71"/>
      <c r="JA3" s="71"/>
      <c r="JB3" s="71"/>
      <c r="JC3" s="71"/>
      <c r="JD3" s="71"/>
      <c r="JE3" s="71"/>
      <c r="JF3" s="71"/>
      <c r="JG3" s="71"/>
      <c r="JH3" s="71"/>
      <c r="JI3" s="71"/>
      <c r="JJ3" s="71"/>
      <c r="JK3" s="71"/>
      <c r="JL3" s="71"/>
      <c r="JM3" s="71"/>
      <c r="JN3" s="71"/>
      <c r="JO3" s="71"/>
      <c r="JP3" s="71"/>
      <c r="JQ3" s="71"/>
      <c r="JR3" s="71"/>
      <c r="JS3" s="71"/>
      <c r="JT3" s="71"/>
      <c r="JU3" s="71"/>
      <c r="JV3" s="71"/>
      <c r="JW3" s="71"/>
      <c r="JX3" s="71"/>
      <c r="JY3" s="71"/>
      <c r="JZ3" s="71"/>
      <c r="KA3" s="71"/>
      <c r="KB3" s="71"/>
      <c r="KC3" s="71"/>
      <c r="KD3" s="71"/>
      <c r="KE3" s="71"/>
      <c r="KF3" s="71"/>
      <c r="KG3" s="71"/>
      <c r="KH3" s="71"/>
      <c r="KI3" s="71"/>
      <c r="KJ3" s="71"/>
      <c r="KK3" s="71"/>
      <c r="KL3" s="71"/>
      <c r="KM3" s="71"/>
      <c r="KN3" s="71"/>
      <c r="KO3" s="71"/>
      <c r="KP3" s="71"/>
      <c r="KQ3" s="71"/>
      <c r="KR3" s="71"/>
      <c r="KS3" s="71"/>
      <c r="KT3" s="71"/>
      <c r="KU3" s="71"/>
      <c r="KV3" s="71"/>
      <c r="KW3" s="71"/>
      <c r="KX3" s="71"/>
      <c r="KY3" s="71"/>
      <c r="KZ3" s="71"/>
      <c r="LA3" s="71"/>
      <c r="LB3" s="71"/>
      <c r="LC3" s="71"/>
      <c r="LD3" s="71"/>
      <c r="LE3" s="71"/>
      <c r="LF3" s="71"/>
      <c r="LG3" s="71"/>
      <c r="LH3" s="71"/>
      <c r="LI3" s="71"/>
      <c r="LJ3" s="71"/>
      <c r="LK3" s="71"/>
      <c r="LL3" s="71"/>
      <c r="LM3" s="71"/>
      <c r="LN3" s="71"/>
      <c r="LO3" s="71"/>
      <c r="LP3" s="71"/>
      <c r="LQ3" s="71"/>
      <c r="LR3" s="71"/>
      <c r="LS3" s="71"/>
      <c r="LT3" s="71"/>
      <c r="LU3" s="71"/>
      <c r="LV3" s="71"/>
      <c r="LW3" s="71"/>
      <c r="LX3" s="71"/>
      <c r="LY3" s="71"/>
      <c r="LZ3" s="71"/>
      <c r="MA3" s="71"/>
      <c r="MB3" s="71"/>
      <c r="MC3" s="71"/>
      <c r="MD3" s="71"/>
      <c r="ME3" s="71"/>
      <c r="MF3" s="71"/>
      <c r="MG3" s="71"/>
      <c r="MH3" s="71"/>
      <c r="MI3" s="71"/>
      <c r="MJ3" s="71"/>
      <c r="MK3" s="71"/>
      <c r="ML3" s="71"/>
      <c r="MM3" s="71"/>
      <c r="MN3" s="71"/>
      <c r="MO3" s="71"/>
      <c r="MP3" s="71"/>
      <c r="MQ3" s="71"/>
      <c r="MR3" s="71"/>
      <c r="MS3" s="71"/>
      <c r="MT3" s="71"/>
      <c r="MU3" s="71"/>
      <c r="MV3" s="71"/>
      <c r="MW3" s="71"/>
      <c r="MX3" s="71"/>
      <c r="MY3" s="71"/>
      <c r="MZ3" s="71"/>
      <c r="NA3" s="71"/>
      <c r="NB3" s="71"/>
      <c r="NC3" s="71"/>
      <c r="ND3" s="71"/>
      <c r="NE3" s="71"/>
      <c r="NF3" s="71"/>
      <c r="NG3" s="71"/>
      <c r="NH3" s="71"/>
      <c r="NI3" s="71"/>
      <c r="NJ3" s="71"/>
      <c r="NK3" s="71"/>
      <c r="NL3" s="71"/>
      <c r="NM3" s="71"/>
      <c r="NN3" s="71"/>
      <c r="NO3" s="71"/>
      <c r="NP3" s="71"/>
      <c r="NQ3" s="71"/>
      <c r="NR3" s="71"/>
      <c r="NS3" s="71"/>
      <c r="NT3" s="71"/>
      <c r="NU3" s="71"/>
      <c r="NV3" s="71"/>
      <c r="NW3" s="71"/>
      <c r="NX3" s="71"/>
      <c r="NY3" s="71"/>
      <c r="NZ3" s="71"/>
      <c r="OA3" s="71"/>
      <c r="OB3" s="71"/>
      <c r="OC3" s="71"/>
      <c r="OD3" s="71"/>
      <c r="OE3" s="71"/>
      <c r="OF3" s="71"/>
      <c r="OG3" s="71"/>
      <c r="OH3" s="71"/>
      <c r="OI3" s="71"/>
      <c r="OJ3" s="71"/>
      <c r="OK3" s="71"/>
      <c r="OL3" s="71"/>
      <c r="OM3" s="71"/>
      <c r="ON3" s="71"/>
      <c r="OO3" s="71"/>
      <c r="OP3" s="71"/>
      <c r="OQ3" s="71"/>
      <c r="OR3" s="71"/>
      <c r="OS3" s="71"/>
      <c r="OT3" s="71"/>
      <c r="OU3" s="71"/>
      <c r="OV3" s="71"/>
      <c r="OW3" s="71"/>
      <c r="OX3" s="71"/>
      <c r="OY3" s="71"/>
      <c r="OZ3" s="71"/>
      <c r="PA3" s="71"/>
      <c r="PB3" s="71"/>
      <c r="PC3" s="71"/>
      <c r="PD3" s="71"/>
      <c r="PE3" s="71"/>
      <c r="PF3" s="71"/>
      <c r="PG3" s="71"/>
      <c r="PH3" s="71"/>
      <c r="PI3" s="71"/>
      <c r="PJ3" s="71"/>
      <c r="PK3" s="71"/>
      <c r="PL3" s="71"/>
      <c r="PM3" s="71"/>
      <c r="PN3" s="71"/>
      <c r="PO3" s="71"/>
      <c r="PP3" s="71"/>
      <c r="PQ3" s="71"/>
      <c r="PR3" s="71"/>
      <c r="PS3" s="71"/>
      <c r="PT3" s="71"/>
      <c r="PU3" s="71"/>
      <c r="PV3" s="71"/>
      <c r="PW3" s="71"/>
      <c r="PX3" s="71"/>
      <c r="PY3" s="71"/>
      <c r="PZ3" s="71"/>
      <c r="QA3" s="71"/>
      <c r="QB3" s="71"/>
      <c r="QC3" s="71"/>
      <c r="QD3" s="71"/>
      <c r="QE3" s="71"/>
      <c r="QF3" s="71"/>
      <c r="QG3" s="71"/>
      <c r="QH3" s="71"/>
      <c r="QI3" s="71"/>
      <c r="QJ3" s="71"/>
      <c r="QK3" s="71"/>
      <c r="QL3" s="71"/>
      <c r="QM3" s="71"/>
      <c r="QN3" s="71"/>
      <c r="QO3" s="71"/>
      <c r="QP3" s="71"/>
      <c r="QQ3" s="71"/>
      <c r="QR3" s="71"/>
      <c r="QS3" s="71"/>
      <c r="QT3" s="71"/>
      <c r="QU3" s="71"/>
      <c r="QV3" s="71"/>
      <c r="QW3" s="71"/>
      <c r="QX3" s="71"/>
      <c r="QY3" s="71"/>
      <c r="QZ3" s="71"/>
      <c r="RA3" s="71"/>
      <c r="RB3" s="71"/>
      <c r="RC3" s="71"/>
      <c r="RD3" s="71"/>
      <c r="RE3" s="71"/>
      <c r="RF3" s="71"/>
      <c r="RG3" s="71"/>
      <c r="RH3" s="71"/>
      <c r="RI3" s="71"/>
      <c r="RJ3" s="71"/>
      <c r="RK3" s="71"/>
      <c r="RL3" s="71"/>
      <c r="RM3" s="71"/>
      <c r="RN3" s="71"/>
      <c r="RO3" s="71"/>
      <c r="RP3" s="71"/>
      <c r="RQ3" s="71"/>
      <c r="RR3" s="71"/>
      <c r="RS3" s="71"/>
      <c r="RT3" s="71"/>
      <c r="RU3" s="71"/>
      <c r="RV3" s="71"/>
      <c r="RW3" s="71"/>
      <c r="RX3" s="71"/>
      <c r="RY3" s="71"/>
      <c r="RZ3" s="71"/>
      <c r="SA3" s="71"/>
      <c r="SB3" s="71"/>
      <c r="SC3" s="71"/>
      <c r="SD3" s="71"/>
      <c r="SE3" s="71"/>
      <c r="SF3" s="71"/>
      <c r="SG3" s="71"/>
      <c r="SH3" s="71"/>
      <c r="SI3" s="71"/>
      <c r="SJ3" s="71"/>
      <c r="SK3" s="71"/>
      <c r="SL3" s="71"/>
      <c r="SM3" s="71"/>
      <c r="SN3" s="71"/>
      <c r="SO3" s="71"/>
      <c r="SP3" s="71"/>
      <c r="SQ3" s="71"/>
      <c r="SR3" s="71"/>
      <c r="SS3" s="71"/>
      <c r="ST3" s="71"/>
      <c r="SU3" s="71"/>
      <c r="SV3" s="71"/>
      <c r="SW3" s="71"/>
      <c r="SX3" s="71"/>
      <c r="SY3" s="71"/>
      <c r="SZ3" s="71"/>
      <c r="TA3" s="71"/>
      <c r="TB3" s="71"/>
      <c r="TC3" s="71"/>
      <c r="TD3" s="71"/>
      <c r="TE3" s="71"/>
      <c r="TF3" s="71"/>
      <c r="TG3" s="71"/>
      <c r="TH3" s="71"/>
      <c r="TI3" s="71"/>
      <c r="TJ3" s="71"/>
      <c r="TK3" s="71"/>
      <c r="TL3" s="71"/>
      <c r="TM3" s="71"/>
      <c r="TN3" s="71"/>
      <c r="TO3" s="71"/>
      <c r="TP3" s="71"/>
      <c r="TQ3" s="71"/>
      <c r="TR3" s="71"/>
      <c r="TS3" s="71"/>
      <c r="TT3" s="71"/>
      <c r="TU3" s="71"/>
      <c r="TV3" s="71"/>
      <c r="TW3" s="71"/>
      <c r="TX3" s="71"/>
      <c r="TY3" s="71"/>
      <c r="TZ3" s="71"/>
      <c r="UA3" s="71"/>
      <c r="UB3" s="71"/>
      <c r="UC3" s="71"/>
      <c r="UD3" s="71"/>
      <c r="UE3" s="71"/>
      <c r="UF3" s="71"/>
      <c r="UG3" s="71"/>
      <c r="UH3" s="71"/>
      <c r="UI3" s="71"/>
      <c r="UJ3" s="71"/>
      <c r="UK3" s="71"/>
      <c r="UL3" s="71"/>
      <c r="UM3" s="71"/>
      <c r="UN3" s="71"/>
      <c r="UO3" s="71"/>
      <c r="UP3" s="71"/>
      <c r="UQ3" s="71"/>
      <c r="UR3" s="71"/>
      <c r="US3" s="71"/>
      <c r="UT3" s="71"/>
      <c r="UU3" s="71"/>
      <c r="UV3" s="71"/>
      <c r="UW3" s="71"/>
      <c r="UX3" s="71"/>
      <c r="UY3" s="71"/>
      <c r="UZ3" s="71"/>
      <c r="VA3" s="71"/>
      <c r="VB3" s="71"/>
      <c r="VC3" s="71"/>
      <c r="VD3" s="71"/>
      <c r="VE3" s="71"/>
      <c r="VF3" s="71"/>
      <c r="VG3" s="71"/>
      <c r="VH3" s="71"/>
      <c r="VI3" s="71"/>
      <c r="VJ3" s="71"/>
      <c r="VK3" s="71"/>
      <c r="VL3" s="71"/>
      <c r="VM3" s="71"/>
      <c r="VN3" s="71"/>
      <c r="VO3" s="71"/>
      <c r="VP3" s="71"/>
      <c r="VQ3" s="71"/>
      <c r="VR3" s="71"/>
      <c r="VS3" s="71"/>
      <c r="VT3" s="71"/>
      <c r="VU3" s="71"/>
      <c r="VV3" s="71"/>
      <c r="VW3" s="71"/>
      <c r="VX3" s="71"/>
      <c r="VY3" s="71"/>
      <c r="VZ3" s="71"/>
      <c r="WA3" s="71"/>
      <c r="WB3" s="71"/>
      <c r="WC3" s="71"/>
      <c r="WD3" s="71"/>
      <c r="WE3" s="71"/>
      <c r="WF3" s="71"/>
      <c r="WG3" s="71"/>
      <c r="WH3" s="71"/>
      <c r="WI3" s="71"/>
      <c r="WJ3" s="71"/>
      <c r="WK3" s="71"/>
      <c r="WL3" s="71"/>
      <c r="WM3" s="71"/>
      <c r="WN3" s="71"/>
      <c r="WO3" s="71"/>
      <c r="WP3" s="71"/>
      <c r="WQ3" s="71"/>
      <c r="WR3" s="71"/>
      <c r="WS3" s="71"/>
      <c r="WT3" s="71"/>
      <c r="WU3" s="71"/>
      <c r="WV3" s="71"/>
      <c r="WW3" s="71"/>
      <c r="WX3" s="71"/>
      <c r="WY3" s="71"/>
      <c r="WZ3" s="71"/>
      <c r="XA3" s="71"/>
      <c r="XB3" s="71"/>
      <c r="XC3" s="71"/>
      <c r="XD3" s="71"/>
      <c r="XE3" s="71"/>
      <c r="XF3" s="71"/>
      <c r="XG3" s="71"/>
      <c r="XH3" s="71"/>
      <c r="XI3" s="71"/>
      <c r="XJ3" s="71"/>
      <c r="XK3" s="71"/>
      <c r="XL3" s="71"/>
      <c r="XM3" s="71"/>
      <c r="XN3" s="71"/>
      <c r="XO3" s="71"/>
      <c r="XP3" s="71"/>
      <c r="XQ3" s="71"/>
      <c r="XR3" s="71"/>
      <c r="XS3" s="71"/>
      <c r="XT3" s="71"/>
      <c r="XU3" s="71"/>
      <c r="XV3" s="71"/>
      <c r="XW3" s="71"/>
      <c r="XX3" s="71"/>
      <c r="XY3" s="71"/>
      <c r="XZ3" s="71"/>
      <c r="YA3" s="71"/>
      <c r="YB3" s="71"/>
      <c r="YC3" s="71"/>
      <c r="YD3" s="71"/>
      <c r="YE3" s="71"/>
      <c r="YF3" s="71"/>
      <c r="YG3" s="71"/>
      <c r="YH3" s="71"/>
      <c r="YI3" s="71"/>
      <c r="YJ3" s="71"/>
      <c r="YK3" s="71"/>
      <c r="YL3" s="71"/>
      <c r="YM3" s="71"/>
      <c r="YN3" s="71"/>
      <c r="YO3" s="71"/>
      <c r="YP3" s="71"/>
      <c r="YQ3" s="71"/>
      <c r="YR3" s="71"/>
      <c r="YS3" s="71"/>
      <c r="YT3" s="71"/>
      <c r="YU3" s="71"/>
      <c r="YV3" s="71"/>
      <c r="YW3" s="71"/>
      <c r="YX3" s="71"/>
      <c r="YY3" s="71"/>
      <c r="YZ3" s="71"/>
      <c r="ZA3" s="71"/>
      <c r="ZB3" s="71"/>
      <c r="ZC3" s="71"/>
      <c r="ZD3" s="71"/>
      <c r="ZE3" s="71"/>
      <c r="ZF3" s="71"/>
      <c r="ZG3" s="71"/>
      <c r="ZH3" s="71"/>
      <c r="ZI3" s="71"/>
      <c r="ZJ3" s="71"/>
      <c r="ZK3" s="71"/>
      <c r="ZL3" s="71"/>
      <c r="ZM3" s="71"/>
      <c r="ZN3" s="71"/>
      <c r="ZO3" s="71"/>
      <c r="ZP3" s="71"/>
      <c r="ZQ3" s="71"/>
      <c r="ZR3" s="71"/>
      <c r="ZS3" s="71"/>
      <c r="ZT3" s="71"/>
      <c r="ZU3" s="71"/>
      <c r="ZV3" s="71"/>
      <c r="ZW3" s="71"/>
      <c r="ZX3" s="71"/>
      <c r="ZY3" s="71"/>
      <c r="ZZ3" s="71"/>
      <c r="AAA3" s="71"/>
      <c r="AAB3" s="71"/>
      <c r="AAC3" s="71"/>
      <c r="AAD3" s="71"/>
      <c r="AAE3" s="71"/>
      <c r="AAF3" s="71"/>
      <c r="AAG3" s="71"/>
      <c r="AAH3" s="71"/>
      <c r="AAI3" s="71"/>
      <c r="AAJ3" s="71"/>
      <c r="AAK3" s="71"/>
      <c r="AAL3" s="71"/>
      <c r="AAM3" s="71"/>
      <c r="AAN3" s="71"/>
      <c r="AAO3" s="71"/>
      <c r="AAP3" s="71"/>
      <c r="AAQ3" s="71"/>
      <c r="AAR3" s="71"/>
      <c r="AAS3" s="71"/>
      <c r="AAT3" s="71"/>
      <c r="AAU3" s="71"/>
      <c r="AAV3" s="71"/>
      <c r="AAW3" s="71"/>
      <c r="AAX3" s="71"/>
      <c r="AAY3" s="71"/>
      <c r="AAZ3" s="71"/>
      <c r="ABA3" s="71"/>
      <c r="ABB3" s="71"/>
      <c r="ABC3" s="71"/>
      <c r="ABD3" s="71"/>
      <c r="ABE3" s="71"/>
      <c r="ABF3" s="71"/>
      <c r="ABG3" s="71"/>
      <c r="ABH3" s="71"/>
      <c r="ABI3" s="71"/>
      <c r="ABJ3" s="71"/>
      <c r="ABK3" s="71"/>
      <c r="ABL3" s="71"/>
      <c r="ABM3" s="71"/>
      <c r="ABN3" s="71"/>
      <c r="ABO3" s="71"/>
      <c r="ABP3" s="71"/>
      <c r="ABQ3" s="71"/>
      <c r="ABR3" s="71"/>
      <c r="ABS3" s="71"/>
      <c r="ABT3" s="71"/>
      <c r="ABU3" s="71"/>
      <c r="ABV3" s="71"/>
      <c r="ABW3" s="71"/>
      <c r="ABX3" s="71"/>
      <c r="ABY3" s="71"/>
      <c r="ABZ3" s="71"/>
      <c r="ACA3" s="71"/>
      <c r="ACB3" s="71"/>
      <c r="ACC3" s="71"/>
      <c r="ACD3" s="71"/>
      <c r="ACE3" s="71"/>
      <c r="ACF3" s="71"/>
      <c r="ACG3" s="71"/>
      <c r="ACH3" s="71"/>
      <c r="ACI3" s="71"/>
      <c r="ACJ3" s="71"/>
      <c r="ACK3" s="71"/>
      <c r="ACL3" s="71"/>
      <c r="ACM3" s="71"/>
      <c r="ACN3" s="71"/>
      <c r="ACO3" s="71"/>
      <c r="ACP3" s="71"/>
      <c r="ACQ3" s="71"/>
      <c r="ACR3" s="71"/>
      <c r="ACS3" s="71"/>
      <c r="ACT3" s="71"/>
      <c r="ACU3" s="71"/>
      <c r="ACV3" s="71"/>
      <c r="ACW3" s="71"/>
      <c r="ACX3" s="71"/>
      <c r="ACY3" s="71"/>
      <c r="ACZ3" s="71"/>
      <c r="ADA3" s="71"/>
      <c r="ADB3" s="71"/>
      <c r="ADC3" s="71"/>
      <c r="ADD3" s="71"/>
      <c r="ADE3" s="71"/>
      <c r="ADF3" s="71"/>
      <c r="ADG3" s="71"/>
      <c r="ADH3" s="71"/>
      <c r="ADI3" s="71"/>
      <c r="ADJ3" s="71"/>
      <c r="ADK3" s="71"/>
      <c r="ADL3" s="71"/>
      <c r="ADM3" s="71"/>
      <c r="ADN3" s="71"/>
      <c r="ADO3" s="71"/>
      <c r="ADP3" s="71"/>
      <c r="ADQ3" s="71"/>
      <c r="ADR3" s="71"/>
      <c r="ADS3" s="71"/>
      <c r="ADT3" s="71"/>
      <c r="ADU3" s="71"/>
      <c r="ADV3" s="71"/>
      <c r="ADW3" s="71"/>
      <c r="ADX3" s="71"/>
      <c r="ADY3" s="71"/>
      <c r="ADZ3" s="71"/>
      <c r="AEA3" s="71"/>
      <c r="AEB3" s="71"/>
      <c r="AEC3" s="71"/>
      <c r="AED3" s="71"/>
      <c r="AEE3" s="71"/>
      <c r="AEF3" s="71"/>
      <c r="AEG3" s="71"/>
      <c r="AEH3" s="71"/>
      <c r="AEI3" s="71"/>
      <c r="AEJ3" s="71"/>
      <c r="AEK3" s="71"/>
      <c r="AEL3" s="71"/>
      <c r="AEM3" s="71"/>
      <c r="AEN3" s="71"/>
      <c r="AEO3" s="71"/>
      <c r="AEP3" s="71"/>
      <c r="AEQ3" s="71"/>
      <c r="AER3" s="71"/>
      <c r="AES3" s="71"/>
      <c r="AET3" s="71"/>
      <c r="AEU3" s="71"/>
      <c r="AEV3" s="71"/>
      <c r="AEW3" s="71"/>
      <c r="AEX3" s="71"/>
      <c r="AEY3" s="71"/>
      <c r="AEZ3" s="71"/>
      <c r="AFA3" s="71"/>
      <c r="AFB3" s="71"/>
      <c r="AFC3" s="71"/>
      <c r="AFD3" s="71"/>
      <c r="AFE3" s="71"/>
      <c r="AFF3" s="71"/>
      <c r="AFG3" s="71"/>
      <c r="AFH3" s="71"/>
      <c r="AFI3" s="71"/>
      <c r="AFJ3" s="71"/>
      <c r="AFK3" s="71"/>
      <c r="AFL3" s="71"/>
      <c r="AFM3" s="71"/>
      <c r="AFN3" s="71"/>
      <c r="AFO3" s="71"/>
      <c r="AFP3" s="71"/>
      <c r="AFQ3" s="71"/>
      <c r="AFR3" s="71"/>
      <c r="AFS3" s="71"/>
      <c r="AFT3" s="71"/>
      <c r="AFU3" s="71"/>
      <c r="AFV3" s="71"/>
      <c r="AFW3" s="71"/>
      <c r="AFX3" s="71"/>
      <c r="AFY3" s="71"/>
      <c r="AFZ3" s="71"/>
      <c r="AGA3" s="71"/>
      <c r="AGB3" s="71"/>
      <c r="AGC3" s="71"/>
      <c r="AGD3" s="71"/>
      <c r="AGE3" s="71"/>
      <c r="AGF3" s="71"/>
      <c r="AGG3" s="71"/>
      <c r="AGH3" s="71"/>
      <c r="AGI3" s="71"/>
      <c r="AGJ3" s="71"/>
      <c r="AGK3" s="71"/>
      <c r="AGL3" s="71"/>
      <c r="AGM3" s="71"/>
      <c r="AGN3" s="71"/>
      <c r="AGO3" s="71"/>
      <c r="AGP3" s="71"/>
      <c r="AGQ3" s="71"/>
      <c r="AGR3" s="71"/>
      <c r="AGS3" s="71"/>
      <c r="AGT3" s="71"/>
      <c r="AGU3" s="71"/>
      <c r="AGV3" s="71"/>
      <c r="AGW3" s="71"/>
      <c r="AGX3" s="71"/>
      <c r="AGY3" s="71"/>
      <c r="AGZ3" s="71"/>
      <c r="AHA3" s="71"/>
      <c r="AHB3" s="71"/>
      <c r="AHC3" s="71"/>
      <c r="AHD3" s="71"/>
      <c r="AHE3" s="71"/>
      <c r="AHF3" s="71"/>
      <c r="AHG3" s="71"/>
      <c r="AHH3" s="71"/>
      <c r="AHI3" s="71"/>
      <c r="AHJ3" s="71"/>
      <c r="AHK3" s="71"/>
      <c r="AHL3" s="71"/>
      <c r="AHM3" s="71"/>
      <c r="AHN3" s="71"/>
      <c r="AHO3" s="71"/>
      <c r="AHP3" s="71"/>
      <c r="AHQ3" s="71"/>
      <c r="AHR3" s="71"/>
      <c r="AHS3" s="71"/>
      <c r="AHT3" s="71"/>
      <c r="AHU3" s="71"/>
      <c r="AHV3" s="71"/>
      <c r="AHW3" s="71"/>
      <c r="AHX3" s="71"/>
      <c r="AHY3" s="71"/>
      <c r="AHZ3" s="71"/>
      <c r="AIA3" s="71"/>
      <c r="AIB3" s="71"/>
      <c r="AIC3" s="71"/>
      <c r="AID3" s="71"/>
      <c r="AIE3" s="71"/>
      <c r="AIF3" s="71"/>
      <c r="AIG3" s="71"/>
      <c r="AIH3" s="71"/>
      <c r="AII3" s="71"/>
      <c r="AIJ3" s="71"/>
      <c r="AIK3" s="71"/>
      <c r="AIL3" s="71"/>
      <c r="AIM3" s="71"/>
      <c r="AIN3" s="71"/>
      <c r="AIO3" s="71"/>
      <c r="AIP3" s="71"/>
      <c r="AIQ3" s="71"/>
      <c r="AIR3" s="71"/>
      <c r="AIS3" s="71"/>
      <c r="AIT3" s="71"/>
      <c r="AIU3" s="71"/>
      <c r="AIV3" s="71"/>
      <c r="AIW3" s="71"/>
      <c r="AIX3" s="71"/>
      <c r="AIY3" s="71"/>
      <c r="AIZ3" s="71"/>
      <c r="AJA3" s="71"/>
      <c r="AJB3" s="71"/>
      <c r="AJC3" s="71"/>
      <c r="AJD3" s="71"/>
      <c r="AJE3" s="71"/>
      <c r="AJF3" s="71"/>
      <c r="AJG3" s="71"/>
      <c r="AJH3" s="71"/>
      <c r="AJI3" s="71"/>
      <c r="AJJ3" s="71"/>
      <c r="AJK3" s="71"/>
      <c r="AJL3" s="71"/>
      <c r="AJM3" s="71"/>
      <c r="AJN3" s="71"/>
      <c r="AJO3" s="71"/>
      <c r="AJP3" s="71"/>
      <c r="AJQ3" s="71"/>
      <c r="AJR3" s="71"/>
      <c r="AJS3" s="71"/>
      <c r="AJT3" s="71"/>
      <c r="AJU3" s="71"/>
      <c r="AJV3" s="71"/>
      <c r="AJW3" s="71"/>
      <c r="AJX3" s="71"/>
      <c r="AJY3" s="71"/>
      <c r="AJZ3" s="71"/>
      <c r="AKA3" s="71"/>
      <c r="AKB3" s="71"/>
      <c r="AKC3" s="71"/>
      <c r="AKD3" s="71"/>
      <c r="AKE3" s="71"/>
      <c r="AKF3" s="71"/>
      <c r="AKG3" s="71"/>
      <c r="AKH3" s="71"/>
      <c r="AKI3" s="71"/>
      <c r="AKJ3" s="71"/>
      <c r="AKK3" s="71"/>
      <c r="AKL3" s="71"/>
      <c r="AKM3" s="71"/>
      <c r="AKN3" s="71"/>
      <c r="AKO3" s="71"/>
      <c r="AKP3" s="71"/>
      <c r="AKQ3" s="71"/>
      <c r="AKR3" s="71"/>
      <c r="AKS3" s="71"/>
      <c r="AKT3" s="71"/>
      <c r="AKU3" s="71"/>
      <c r="AKV3" s="71"/>
      <c r="AKW3" s="71"/>
      <c r="AKX3" s="71"/>
      <c r="AKY3" s="71"/>
      <c r="AKZ3" s="71"/>
      <c r="ALA3" s="71"/>
      <c r="ALB3" s="71"/>
      <c r="ALC3" s="71"/>
      <c r="ALD3" s="71"/>
      <c r="ALE3" s="71"/>
    </row>
    <row r="4" spans="1:993" s="71" customFormat="1" ht="22.5" customHeight="1">
      <c r="A4" s="326"/>
      <c r="B4" s="326"/>
      <c r="C4" s="326"/>
      <c r="D4" s="326"/>
      <c r="E4" s="327"/>
      <c r="F4" s="75"/>
      <c r="G4" s="75" t="s">
        <v>192</v>
      </c>
      <c r="H4" s="75" t="s">
        <v>193</v>
      </c>
    </row>
    <row r="5" spans="1:993" s="106" customFormat="1" ht="90">
      <c r="A5" s="98">
        <v>49</v>
      </c>
      <c r="B5" s="101" t="s">
        <v>214</v>
      </c>
      <c r="C5" s="79" t="s">
        <v>157</v>
      </c>
      <c r="D5" s="128">
        <v>373300</v>
      </c>
      <c r="E5" s="79" t="s">
        <v>158</v>
      </c>
      <c r="F5" s="86">
        <v>20</v>
      </c>
      <c r="G5" s="157"/>
      <c r="H5" s="94">
        <f t="shared" ref="H5:H49" si="0">F5*G5</f>
        <v>0</v>
      </c>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c r="AAA5" s="72"/>
      <c r="AAB5" s="72"/>
      <c r="AAC5" s="72"/>
      <c r="AAD5" s="72"/>
      <c r="AAE5" s="72"/>
      <c r="AAF5" s="72"/>
      <c r="AAG5" s="72"/>
      <c r="AAH5" s="72"/>
      <c r="AAI5" s="72"/>
      <c r="AAJ5" s="72"/>
      <c r="AAK5" s="72"/>
      <c r="AAL5" s="72"/>
      <c r="AAM5" s="72"/>
      <c r="AAN5" s="72"/>
      <c r="AAO5" s="72"/>
      <c r="AAP5" s="72"/>
      <c r="AAQ5" s="72"/>
      <c r="AAR5" s="72"/>
      <c r="AAS5" s="72"/>
      <c r="AAT5" s="72"/>
      <c r="AAU5" s="72"/>
      <c r="AAV5" s="72"/>
      <c r="AAW5" s="72"/>
      <c r="AAX5" s="72"/>
      <c r="AAY5" s="72"/>
      <c r="AAZ5" s="72"/>
      <c r="ABA5" s="72"/>
      <c r="ABB5" s="72"/>
      <c r="ABC5" s="72"/>
      <c r="ABD5" s="72"/>
      <c r="ABE5" s="72"/>
      <c r="ABF5" s="72"/>
      <c r="ABG5" s="72"/>
      <c r="ABH5" s="72"/>
      <c r="ABI5" s="72"/>
      <c r="ABJ5" s="72"/>
      <c r="ABK5" s="72"/>
      <c r="ABL5" s="72"/>
      <c r="ABM5" s="72"/>
      <c r="ABN5" s="72"/>
      <c r="ABO5" s="72"/>
      <c r="ABP5" s="72"/>
      <c r="ABQ5" s="72"/>
      <c r="ABR5" s="72"/>
      <c r="ABS5" s="72"/>
      <c r="ABT5" s="72"/>
      <c r="ABU5" s="72"/>
      <c r="ABV5" s="72"/>
      <c r="ABW5" s="72"/>
      <c r="ABX5" s="72"/>
      <c r="ABY5" s="72"/>
      <c r="ABZ5" s="72"/>
      <c r="ACA5" s="72"/>
      <c r="ACB5" s="72"/>
      <c r="ACC5" s="72"/>
      <c r="ACD5" s="72"/>
      <c r="ACE5" s="72"/>
      <c r="ACF5" s="72"/>
      <c r="ACG5" s="72"/>
      <c r="ACH5" s="72"/>
      <c r="ACI5" s="72"/>
      <c r="ACJ5" s="72"/>
      <c r="ACK5" s="72"/>
      <c r="ACL5" s="72"/>
      <c r="ACM5" s="72"/>
      <c r="ACN5" s="72"/>
      <c r="ACO5" s="72"/>
      <c r="ACP5" s="72"/>
      <c r="ACQ5" s="72"/>
      <c r="ACR5" s="72"/>
      <c r="ACS5" s="72"/>
      <c r="ACT5" s="72"/>
      <c r="ACU5" s="72"/>
      <c r="ACV5" s="72"/>
      <c r="ACW5" s="72"/>
      <c r="ACX5" s="72"/>
      <c r="ACY5" s="72"/>
      <c r="ACZ5" s="72"/>
      <c r="ADA5" s="72"/>
      <c r="ADB5" s="72"/>
      <c r="ADC5" s="72"/>
      <c r="ADD5" s="72"/>
      <c r="ADE5" s="72"/>
      <c r="ADF5" s="72"/>
      <c r="ADG5" s="72"/>
      <c r="ADH5" s="72"/>
      <c r="ADI5" s="72"/>
      <c r="ADJ5" s="72"/>
      <c r="ADK5" s="72"/>
      <c r="ADL5" s="72"/>
      <c r="ADM5" s="72"/>
      <c r="ADN5" s="72"/>
      <c r="ADO5" s="72"/>
      <c r="ADP5" s="72"/>
      <c r="ADQ5" s="72"/>
      <c r="ADR5" s="72"/>
      <c r="ADS5" s="72"/>
      <c r="ADT5" s="72"/>
      <c r="ADU5" s="72"/>
      <c r="ADV5" s="72"/>
      <c r="ADW5" s="72"/>
      <c r="ADX5" s="72"/>
      <c r="ADY5" s="72"/>
      <c r="ADZ5" s="72"/>
      <c r="AEA5" s="72"/>
      <c r="AEB5" s="72"/>
      <c r="AEC5" s="72"/>
      <c r="AED5" s="72"/>
      <c r="AEE5" s="72"/>
      <c r="AEF5" s="72"/>
      <c r="AEG5" s="72"/>
      <c r="AEH5" s="72"/>
      <c r="AEI5" s="72"/>
      <c r="AEJ5" s="72"/>
      <c r="AEK5" s="72"/>
      <c r="AEL5" s="72"/>
      <c r="AEM5" s="72"/>
      <c r="AEN5" s="72"/>
      <c r="AEO5" s="72"/>
      <c r="AEP5" s="72"/>
      <c r="AEQ5" s="72"/>
      <c r="AER5" s="72"/>
      <c r="AES5" s="72"/>
      <c r="AET5" s="72"/>
      <c r="AEU5" s="72"/>
      <c r="AEV5" s="72"/>
      <c r="AEW5" s="72"/>
      <c r="AEX5" s="72"/>
      <c r="AEY5" s="72"/>
      <c r="AEZ5" s="72"/>
      <c r="AFA5" s="72"/>
      <c r="AFB5" s="72"/>
      <c r="AFC5" s="72"/>
      <c r="AFD5" s="72"/>
      <c r="AFE5" s="72"/>
      <c r="AFF5" s="72"/>
      <c r="AFG5" s="72"/>
      <c r="AFH5" s="72"/>
      <c r="AFI5" s="72"/>
      <c r="AFJ5" s="72"/>
      <c r="AFK5" s="72"/>
      <c r="AFL5" s="72"/>
      <c r="AFM5" s="72"/>
      <c r="AFN5" s="72"/>
      <c r="AFO5" s="72"/>
      <c r="AFP5" s="72"/>
      <c r="AFQ5" s="72"/>
      <c r="AFR5" s="72"/>
      <c r="AFS5" s="72"/>
      <c r="AFT5" s="72"/>
      <c r="AFU5" s="72"/>
      <c r="AFV5" s="72"/>
      <c r="AFW5" s="72"/>
      <c r="AFX5" s="72"/>
      <c r="AFY5" s="72"/>
      <c r="AFZ5" s="72"/>
      <c r="AGA5" s="72"/>
      <c r="AGB5" s="72"/>
      <c r="AGC5" s="72"/>
      <c r="AGD5" s="72"/>
      <c r="AGE5" s="72"/>
      <c r="AGF5" s="72"/>
      <c r="AGG5" s="72"/>
      <c r="AGH5" s="72"/>
      <c r="AGI5" s="72"/>
      <c r="AGJ5" s="72"/>
      <c r="AGK5" s="72"/>
      <c r="AGL5" s="72"/>
      <c r="AGM5" s="72"/>
      <c r="AGN5" s="72"/>
      <c r="AGO5" s="72"/>
      <c r="AGP5" s="72"/>
      <c r="AGQ5" s="72"/>
      <c r="AGR5" s="72"/>
      <c r="AGS5" s="72"/>
      <c r="AGT5" s="72"/>
      <c r="AGU5" s="72"/>
      <c r="AGV5" s="72"/>
      <c r="AGW5" s="72"/>
      <c r="AGX5" s="72"/>
      <c r="AGY5" s="72"/>
      <c r="AGZ5" s="72"/>
      <c r="AHA5" s="72"/>
      <c r="AHB5" s="72"/>
      <c r="AHC5" s="72"/>
      <c r="AHD5" s="72"/>
      <c r="AHE5" s="72"/>
      <c r="AHF5" s="72"/>
      <c r="AHG5" s="72"/>
      <c r="AHH5" s="72"/>
      <c r="AHI5" s="72"/>
      <c r="AHJ5" s="72"/>
      <c r="AHK5" s="72"/>
      <c r="AHL5" s="72"/>
      <c r="AHM5" s="72"/>
      <c r="AHN5" s="72"/>
      <c r="AHO5" s="72"/>
      <c r="AHP5" s="72"/>
      <c r="AHQ5" s="72"/>
      <c r="AHR5" s="72"/>
      <c r="AHS5" s="72"/>
      <c r="AHT5" s="72"/>
      <c r="AHU5" s="72"/>
      <c r="AHV5" s="72"/>
      <c r="AHW5" s="72"/>
      <c r="AHX5" s="72"/>
      <c r="AHY5" s="72"/>
      <c r="AHZ5" s="72"/>
      <c r="AIA5" s="72"/>
      <c r="AIB5" s="72"/>
      <c r="AIC5" s="72"/>
      <c r="AID5" s="72"/>
      <c r="AIE5" s="72"/>
      <c r="AIF5" s="72"/>
      <c r="AIG5" s="72"/>
      <c r="AIH5" s="72"/>
      <c r="AII5" s="72"/>
      <c r="AIJ5" s="72"/>
      <c r="AIK5" s="72"/>
      <c r="AIL5" s="72"/>
      <c r="AIM5" s="72"/>
      <c r="AIN5" s="72"/>
      <c r="AIO5" s="72"/>
      <c r="AIP5" s="72"/>
      <c r="AIQ5" s="72"/>
      <c r="AIR5" s="72"/>
      <c r="AIS5" s="72"/>
      <c r="AIT5" s="72"/>
      <c r="AIU5" s="72"/>
      <c r="AIV5" s="72"/>
      <c r="AIW5" s="72"/>
      <c r="AIX5" s="72"/>
      <c r="AIY5" s="72"/>
      <c r="AIZ5" s="72"/>
      <c r="AJA5" s="72"/>
      <c r="AJB5" s="72"/>
      <c r="AJC5" s="72"/>
      <c r="AJD5" s="72"/>
      <c r="AJE5" s="72"/>
      <c r="AJF5" s="72"/>
      <c r="AJG5" s="72"/>
      <c r="AJH5" s="72"/>
      <c r="AJI5" s="72"/>
      <c r="AJJ5" s="72"/>
      <c r="AJK5" s="72"/>
      <c r="AJL5" s="72"/>
      <c r="AJM5" s="72"/>
      <c r="AJN5" s="72"/>
      <c r="AJO5" s="72"/>
      <c r="AJP5" s="72"/>
      <c r="AJQ5" s="72"/>
      <c r="AJR5" s="72"/>
      <c r="AJS5" s="72"/>
      <c r="AJT5" s="72"/>
      <c r="AJU5" s="72"/>
      <c r="AJV5" s="72"/>
      <c r="AJW5" s="72"/>
      <c r="AJX5" s="72"/>
      <c r="AJY5" s="72"/>
      <c r="AJZ5" s="72"/>
      <c r="AKA5" s="72"/>
      <c r="AKB5" s="72"/>
      <c r="AKC5" s="72"/>
      <c r="AKD5" s="72"/>
      <c r="AKE5" s="72"/>
      <c r="AKF5" s="72"/>
      <c r="AKG5" s="72"/>
      <c r="AKH5" s="72"/>
      <c r="AKI5" s="72"/>
      <c r="AKJ5" s="72"/>
      <c r="AKK5" s="72"/>
      <c r="AKL5" s="72"/>
      <c r="AKM5" s="72"/>
      <c r="AKN5" s="72"/>
      <c r="AKO5" s="72"/>
      <c r="AKP5" s="72"/>
      <c r="AKQ5" s="72"/>
      <c r="AKR5" s="72"/>
      <c r="AKS5" s="72"/>
      <c r="AKT5" s="72"/>
      <c r="AKU5" s="72"/>
      <c r="AKV5" s="72"/>
      <c r="AKW5" s="72"/>
      <c r="AKX5" s="72"/>
      <c r="AKY5" s="72"/>
      <c r="AKZ5" s="72"/>
      <c r="ALA5" s="72"/>
      <c r="ALB5" s="72"/>
      <c r="ALC5" s="72"/>
      <c r="ALD5" s="72"/>
      <c r="ALE5" s="72"/>
    </row>
    <row r="6" spans="1:993" s="106" customFormat="1" ht="33.75">
      <c r="A6" s="98">
        <v>50</v>
      </c>
      <c r="B6" s="101" t="s">
        <v>215</v>
      </c>
      <c r="C6" s="79" t="s">
        <v>157</v>
      </c>
      <c r="D6" s="128">
        <v>229955</v>
      </c>
      <c r="E6" s="79" t="s">
        <v>158</v>
      </c>
      <c r="F6" s="86">
        <v>15</v>
      </c>
      <c r="G6" s="157"/>
      <c r="H6" s="94">
        <f t="shared" si="0"/>
        <v>0</v>
      </c>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2"/>
      <c r="AAF6" s="72"/>
      <c r="AAG6" s="72"/>
      <c r="AAH6" s="72"/>
      <c r="AAI6" s="72"/>
      <c r="AAJ6" s="72"/>
      <c r="AAK6" s="72"/>
      <c r="AAL6" s="72"/>
      <c r="AAM6" s="72"/>
      <c r="AAN6" s="72"/>
      <c r="AAO6" s="72"/>
      <c r="AAP6" s="72"/>
      <c r="AAQ6" s="72"/>
      <c r="AAR6" s="72"/>
      <c r="AAS6" s="72"/>
      <c r="AAT6" s="72"/>
      <c r="AAU6" s="72"/>
      <c r="AAV6" s="72"/>
      <c r="AAW6" s="72"/>
      <c r="AAX6" s="72"/>
      <c r="AAY6" s="72"/>
      <c r="AAZ6" s="72"/>
      <c r="ABA6" s="72"/>
      <c r="ABB6" s="72"/>
      <c r="ABC6" s="72"/>
      <c r="ABD6" s="72"/>
      <c r="ABE6" s="72"/>
      <c r="ABF6" s="72"/>
      <c r="ABG6" s="72"/>
      <c r="ABH6" s="72"/>
      <c r="ABI6" s="72"/>
      <c r="ABJ6" s="72"/>
      <c r="ABK6" s="72"/>
      <c r="ABL6" s="72"/>
      <c r="ABM6" s="72"/>
      <c r="ABN6" s="72"/>
      <c r="ABO6" s="72"/>
      <c r="ABP6" s="72"/>
      <c r="ABQ6" s="72"/>
      <c r="ABR6" s="72"/>
      <c r="ABS6" s="72"/>
      <c r="ABT6" s="72"/>
      <c r="ABU6" s="72"/>
      <c r="ABV6" s="72"/>
      <c r="ABW6" s="72"/>
      <c r="ABX6" s="72"/>
      <c r="ABY6" s="72"/>
      <c r="ABZ6" s="72"/>
      <c r="ACA6" s="72"/>
      <c r="ACB6" s="72"/>
      <c r="ACC6" s="72"/>
      <c r="ACD6" s="72"/>
      <c r="ACE6" s="72"/>
      <c r="ACF6" s="72"/>
      <c r="ACG6" s="72"/>
      <c r="ACH6" s="72"/>
      <c r="ACI6" s="72"/>
      <c r="ACJ6" s="72"/>
      <c r="ACK6" s="72"/>
      <c r="ACL6" s="72"/>
      <c r="ACM6" s="72"/>
      <c r="ACN6" s="72"/>
      <c r="ACO6" s="72"/>
      <c r="ACP6" s="72"/>
      <c r="ACQ6" s="72"/>
      <c r="ACR6" s="72"/>
      <c r="ACS6" s="72"/>
      <c r="ACT6" s="72"/>
      <c r="ACU6" s="72"/>
      <c r="ACV6" s="72"/>
      <c r="ACW6" s="72"/>
      <c r="ACX6" s="72"/>
      <c r="ACY6" s="72"/>
      <c r="ACZ6" s="72"/>
      <c r="ADA6" s="72"/>
      <c r="ADB6" s="72"/>
      <c r="ADC6" s="72"/>
      <c r="ADD6" s="72"/>
      <c r="ADE6" s="72"/>
      <c r="ADF6" s="72"/>
      <c r="ADG6" s="72"/>
      <c r="ADH6" s="72"/>
      <c r="ADI6" s="72"/>
      <c r="ADJ6" s="72"/>
      <c r="ADK6" s="72"/>
      <c r="ADL6" s="72"/>
      <c r="ADM6" s="72"/>
      <c r="ADN6" s="72"/>
      <c r="ADO6" s="72"/>
      <c r="ADP6" s="72"/>
      <c r="ADQ6" s="72"/>
      <c r="ADR6" s="72"/>
      <c r="ADS6" s="72"/>
      <c r="ADT6" s="72"/>
      <c r="ADU6" s="72"/>
      <c r="ADV6" s="72"/>
      <c r="ADW6" s="72"/>
      <c r="ADX6" s="72"/>
      <c r="ADY6" s="72"/>
      <c r="ADZ6" s="72"/>
      <c r="AEA6" s="72"/>
      <c r="AEB6" s="72"/>
      <c r="AEC6" s="72"/>
      <c r="AED6" s="72"/>
      <c r="AEE6" s="72"/>
      <c r="AEF6" s="72"/>
      <c r="AEG6" s="72"/>
      <c r="AEH6" s="72"/>
      <c r="AEI6" s="72"/>
      <c r="AEJ6" s="72"/>
      <c r="AEK6" s="72"/>
      <c r="AEL6" s="72"/>
      <c r="AEM6" s="72"/>
      <c r="AEN6" s="72"/>
      <c r="AEO6" s="72"/>
      <c r="AEP6" s="72"/>
      <c r="AEQ6" s="72"/>
      <c r="AER6" s="72"/>
      <c r="AES6" s="72"/>
      <c r="AET6" s="72"/>
      <c r="AEU6" s="72"/>
      <c r="AEV6" s="72"/>
      <c r="AEW6" s="72"/>
      <c r="AEX6" s="72"/>
      <c r="AEY6" s="72"/>
      <c r="AEZ6" s="72"/>
      <c r="AFA6" s="72"/>
      <c r="AFB6" s="72"/>
      <c r="AFC6" s="72"/>
      <c r="AFD6" s="72"/>
      <c r="AFE6" s="72"/>
      <c r="AFF6" s="72"/>
      <c r="AFG6" s="72"/>
      <c r="AFH6" s="72"/>
      <c r="AFI6" s="72"/>
      <c r="AFJ6" s="72"/>
      <c r="AFK6" s="72"/>
      <c r="AFL6" s="72"/>
      <c r="AFM6" s="72"/>
      <c r="AFN6" s="72"/>
      <c r="AFO6" s="72"/>
      <c r="AFP6" s="72"/>
      <c r="AFQ6" s="72"/>
      <c r="AFR6" s="72"/>
      <c r="AFS6" s="72"/>
      <c r="AFT6" s="72"/>
      <c r="AFU6" s="72"/>
      <c r="AFV6" s="72"/>
      <c r="AFW6" s="72"/>
      <c r="AFX6" s="72"/>
      <c r="AFY6" s="72"/>
      <c r="AFZ6" s="72"/>
      <c r="AGA6" s="72"/>
      <c r="AGB6" s="72"/>
      <c r="AGC6" s="72"/>
      <c r="AGD6" s="72"/>
      <c r="AGE6" s="72"/>
      <c r="AGF6" s="72"/>
      <c r="AGG6" s="72"/>
      <c r="AGH6" s="72"/>
      <c r="AGI6" s="72"/>
      <c r="AGJ6" s="72"/>
      <c r="AGK6" s="72"/>
      <c r="AGL6" s="72"/>
      <c r="AGM6" s="72"/>
      <c r="AGN6" s="72"/>
      <c r="AGO6" s="72"/>
      <c r="AGP6" s="72"/>
      <c r="AGQ6" s="72"/>
      <c r="AGR6" s="72"/>
      <c r="AGS6" s="72"/>
      <c r="AGT6" s="72"/>
      <c r="AGU6" s="72"/>
      <c r="AGV6" s="72"/>
      <c r="AGW6" s="72"/>
      <c r="AGX6" s="72"/>
      <c r="AGY6" s="72"/>
      <c r="AGZ6" s="72"/>
      <c r="AHA6" s="72"/>
      <c r="AHB6" s="72"/>
      <c r="AHC6" s="72"/>
      <c r="AHD6" s="72"/>
      <c r="AHE6" s="72"/>
      <c r="AHF6" s="72"/>
      <c r="AHG6" s="72"/>
      <c r="AHH6" s="72"/>
      <c r="AHI6" s="72"/>
      <c r="AHJ6" s="72"/>
      <c r="AHK6" s="72"/>
      <c r="AHL6" s="72"/>
      <c r="AHM6" s="72"/>
      <c r="AHN6" s="72"/>
      <c r="AHO6" s="72"/>
      <c r="AHP6" s="72"/>
      <c r="AHQ6" s="72"/>
      <c r="AHR6" s="72"/>
      <c r="AHS6" s="72"/>
      <c r="AHT6" s="72"/>
      <c r="AHU6" s="72"/>
      <c r="AHV6" s="72"/>
      <c r="AHW6" s="72"/>
      <c r="AHX6" s="72"/>
      <c r="AHY6" s="72"/>
      <c r="AHZ6" s="72"/>
      <c r="AIA6" s="72"/>
      <c r="AIB6" s="72"/>
      <c r="AIC6" s="72"/>
      <c r="AID6" s="72"/>
      <c r="AIE6" s="72"/>
      <c r="AIF6" s="72"/>
      <c r="AIG6" s="72"/>
      <c r="AIH6" s="72"/>
      <c r="AII6" s="72"/>
      <c r="AIJ6" s="72"/>
      <c r="AIK6" s="72"/>
      <c r="AIL6" s="72"/>
      <c r="AIM6" s="72"/>
      <c r="AIN6" s="72"/>
      <c r="AIO6" s="72"/>
      <c r="AIP6" s="72"/>
      <c r="AIQ6" s="72"/>
      <c r="AIR6" s="72"/>
      <c r="AIS6" s="72"/>
      <c r="AIT6" s="72"/>
      <c r="AIU6" s="72"/>
      <c r="AIV6" s="72"/>
      <c r="AIW6" s="72"/>
      <c r="AIX6" s="72"/>
      <c r="AIY6" s="72"/>
      <c r="AIZ6" s="72"/>
      <c r="AJA6" s="72"/>
      <c r="AJB6" s="72"/>
      <c r="AJC6" s="72"/>
      <c r="AJD6" s="72"/>
      <c r="AJE6" s="72"/>
      <c r="AJF6" s="72"/>
      <c r="AJG6" s="72"/>
      <c r="AJH6" s="72"/>
      <c r="AJI6" s="72"/>
      <c r="AJJ6" s="72"/>
      <c r="AJK6" s="72"/>
      <c r="AJL6" s="72"/>
      <c r="AJM6" s="72"/>
      <c r="AJN6" s="72"/>
      <c r="AJO6" s="72"/>
      <c r="AJP6" s="72"/>
      <c r="AJQ6" s="72"/>
      <c r="AJR6" s="72"/>
      <c r="AJS6" s="72"/>
      <c r="AJT6" s="72"/>
      <c r="AJU6" s="72"/>
      <c r="AJV6" s="72"/>
      <c r="AJW6" s="72"/>
      <c r="AJX6" s="72"/>
      <c r="AJY6" s="72"/>
      <c r="AJZ6" s="72"/>
      <c r="AKA6" s="72"/>
      <c r="AKB6" s="72"/>
      <c r="AKC6" s="72"/>
      <c r="AKD6" s="72"/>
      <c r="AKE6" s="72"/>
      <c r="AKF6" s="72"/>
      <c r="AKG6" s="72"/>
      <c r="AKH6" s="72"/>
      <c r="AKI6" s="72"/>
      <c r="AKJ6" s="72"/>
      <c r="AKK6" s="72"/>
      <c r="AKL6" s="72"/>
      <c r="AKM6" s="72"/>
      <c r="AKN6" s="72"/>
      <c r="AKO6" s="72"/>
      <c r="AKP6" s="72"/>
      <c r="AKQ6" s="72"/>
      <c r="AKR6" s="72"/>
      <c r="AKS6" s="72"/>
      <c r="AKT6" s="72"/>
      <c r="AKU6" s="72"/>
      <c r="AKV6" s="72"/>
      <c r="AKW6" s="72"/>
      <c r="AKX6" s="72"/>
      <c r="AKY6" s="72"/>
      <c r="AKZ6" s="72"/>
      <c r="ALA6" s="72"/>
      <c r="ALB6" s="72"/>
      <c r="ALC6" s="72"/>
      <c r="ALD6" s="72"/>
      <c r="ALE6" s="72"/>
    </row>
    <row r="7" spans="1:993" s="106" customFormat="1" ht="90">
      <c r="A7" s="98">
        <v>51</v>
      </c>
      <c r="B7" s="129" t="s">
        <v>216</v>
      </c>
      <c r="C7" s="79" t="s">
        <v>157</v>
      </c>
      <c r="D7" s="79">
        <v>307885</v>
      </c>
      <c r="E7" s="79" t="s">
        <v>158</v>
      </c>
      <c r="F7" s="86">
        <v>3</v>
      </c>
      <c r="G7" s="157"/>
      <c r="H7" s="94">
        <f t="shared" si="0"/>
        <v>0</v>
      </c>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c r="AAA7" s="72"/>
      <c r="AAB7" s="72"/>
      <c r="AAC7" s="72"/>
      <c r="AAD7" s="72"/>
      <c r="AAE7" s="72"/>
      <c r="AAF7" s="72"/>
      <c r="AAG7" s="72"/>
      <c r="AAH7" s="72"/>
      <c r="AAI7" s="72"/>
      <c r="AAJ7" s="72"/>
      <c r="AAK7" s="72"/>
      <c r="AAL7" s="72"/>
      <c r="AAM7" s="72"/>
      <c r="AAN7" s="72"/>
      <c r="AAO7" s="72"/>
      <c r="AAP7" s="72"/>
      <c r="AAQ7" s="72"/>
      <c r="AAR7" s="72"/>
      <c r="AAS7" s="72"/>
      <c r="AAT7" s="72"/>
      <c r="AAU7" s="72"/>
      <c r="AAV7" s="72"/>
      <c r="AAW7" s="72"/>
      <c r="AAX7" s="72"/>
      <c r="AAY7" s="72"/>
      <c r="AAZ7" s="72"/>
      <c r="ABA7" s="72"/>
      <c r="ABB7" s="72"/>
      <c r="ABC7" s="72"/>
      <c r="ABD7" s="72"/>
      <c r="ABE7" s="72"/>
      <c r="ABF7" s="72"/>
      <c r="ABG7" s="72"/>
      <c r="ABH7" s="72"/>
      <c r="ABI7" s="72"/>
      <c r="ABJ7" s="72"/>
      <c r="ABK7" s="72"/>
      <c r="ABL7" s="72"/>
      <c r="ABM7" s="72"/>
      <c r="ABN7" s="72"/>
      <c r="ABO7" s="72"/>
      <c r="ABP7" s="72"/>
      <c r="ABQ7" s="72"/>
      <c r="ABR7" s="72"/>
      <c r="ABS7" s="72"/>
      <c r="ABT7" s="72"/>
      <c r="ABU7" s="72"/>
      <c r="ABV7" s="72"/>
      <c r="ABW7" s="72"/>
      <c r="ABX7" s="72"/>
      <c r="ABY7" s="72"/>
      <c r="ABZ7" s="72"/>
      <c r="ACA7" s="72"/>
      <c r="ACB7" s="72"/>
      <c r="ACC7" s="72"/>
      <c r="ACD7" s="72"/>
      <c r="ACE7" s="72"/>
      <c r="ACF7" s="72"/>
      <c r="ACG7" s="72"/>
      <c r="ACH7" s="72"/>
      <c r="ACI7" s="72"/>
      <c r="ACJ7" s="72"/>
      <c r="ACK7" s="72"/>
      <c r="ACL7" s="72"/>
      <c r="ACM7" s="72"/>
      <c r="ACN7" s="72"/>
      <c r="ACO7" s="72"/>
      <c r="ACP7" s="72"/>
      <c r="ACQ7" s="72"/>
      <c r="ACR7" s="72"/>
      <c r="ACS7" s="72"/>
      <c r="ACT7" s="72"/>
      <c r="ACU7" s="72"/>
      <c r="ACV7" s="72"/>
      <c r="ACW7" s="72"/>
      <c r="ACX7" s="72"/>
      <c r="ACY7" s="72"/>
      <c r="ACZ7" s="72"/>
      <c r="ADA7" s="72"/>
      <c r="ADB7" s="72"/>
      <c r="ADC7" s="72"/>
      <c r="ADD7" s="72"/>
      <c r="ADE7" s="72"/>
      <c r="ADF7" s="72"/>
      <c r="ADG7" s="72"/>
      <c r="ADH7" s="72"/>
      <c r="ADI7" s="72"/>
      <c r="ADJ7" s="72"/>
      <c r="ADK7" s="72"/>
      <c r="ADL7" s="72"/>
      <c r="ADM7" s="72"/>
      <c r="ADN7" s="72"/>
      <c r="ADO7" s="72"/>
      <c r="ADP7" s="72"/>
      <c r="ADQ7" s="72"/>
      <c r="ADR7" s="72"/>
      <c r="ADS7" s="72"/>
      <c r="ADT7" s="72"/>
      <c r="ADU7" s="72"/>
      <c r="ADV7" s="72"/>
      <c r="ADW7" s="72"/>
      <c r="ADX7" s="72"/>
      <c r="ADY7" s="72"/>
      <c r="ADZ7" s="72"/>
      <c r="AEA7" s="72"/>
      <c r="AEB7" s="72"/>
      <c r="AEC7" s="72"/>
      <c r="AED7" s="72"/>
      <c r="AEE7" s="72"/>
      <c r="AEF7" s="72"/>
      <c r="AEG7" s="72"/>
      <c r="AEH7" s="72"/>
      <c r="AEI7" s="72"/>
      <c r="AEJ7" s="72"/>
      <c r="AEK7" s="72"/>
      <c r="AEL7" s="72"/>
      <c r="AEM7" s="72"/>
      <c r="AEN7" s="72"/>
      <c r="AEO7" s="72"/>
      <c r="AEP7" s="72"/>
      <c r="AEQ7" s="72"/>
      <c r="AER7" s="72"/>
      <c r="AES7" s="72"/>
      <c r="AET7" s="72"/>
      <c r="AEU7" s="72"/>
      <c r="AEV7" s="72"/>
      <c r="AEW7" s="72"/>
      <c r="AEX7" s="72"/>
      <c r="AEY7" s="72"/>
      <c r="AEZ7" s="72"/>
      <c r="AFA7" s="72"/>
      <c r="AFB7" s="72"/>
      <c r="AFC7" s="72"/>
      <c r="AFD7" s="72"/>
      <c r="AFE7" s="72"/>
      <c r="AFF7" s="72"/>
      <c r="AFG7" s="72"/>
      <c r="AFH7" s="72"/>
      <c r="AFI7" s="72"/>
      <c r="AFJ7" s="72"/>
      <c r="AFK7" s="72"/>
      <c r="AFL7" s="72"/>
      <c r="AFM7" s="72"/>
      <c r="AFN7" s="72"/>
      <c r="AFO7" s="72"/>
      <c r="AFP7" s="72"/>
      <c r="AFQ7" s="72"/>
      <c r="AFR7" s="72"/>
      <c r="AFS7" s="72"/>
      <c r="AFT7" s="72"/>
      <c r="AFU7" s="72"/>
      <c r="AFV7" s="72"/>
      <c r="AFW7" s="72"/>
      <c r="AFX7" s="72"/>
      <c r="AFY7" s="72"/>
      <c r="AFZ7" s="72"/>
      <c r="AGA7" s="72"/>
      <c r="AGB7" s="72"/>
      <c r="AGC7" s="72"/>
      <c r="AGD7" s="72"/>
      <c r="AGE7" s="72"/>
      <c r="AGF7" s="72"/>
      <c r="AGG7" s="72"/>
      <c r="AGH7" s="72"/>
      <c r="AGI7" s="72"/>
      <c r="AGJ7" s="72"/>
      <c r="AGK7" s="72"/>
      <c r="AGL7" s="72"/>
      <c r="AGM7" s="72"/>
      <c r="AGN7" s="72"/>
      <c r="AGO7" s="72"/>
      <c r="AGP7" s="72"/>
      <c r="AGQ7" s="72"/>
      <c r="AGR7" s="72"/>
      <c r="AGS7" s="72"/>
      <c r="AGT7" s="72"/>
      <c r="AGU7" s="72"/>
      <c r="AGV7" s="72"/>
      <c r="AGW7" s="72"/>
      <c r="AGX7" s="72"/>
      <c r="AGY7" s="72"/>
      <c r="AGZ7" s="72"/>
      <c r="AHA7" s="72"/>
      <c r="AHB7" s="72"/>
      <c r="AHC7" s="72"/>
      <c r="AHD7" s="72"/>
      <c r="AHE7" s="72"/>
      <c r="AHF7" s="72"/>
      <c r="AHG7" s="72"/>
      <c r="AHH7" s="72"/>
      <c r="AHI7" s="72"/>
      <c r="AHJ7" s="72"/>
      <c r="AHK7" s="72"/>
      <c r="AHL7" s="72"/>
      <c r="AHM7" s="72"/>
      <c r="AHN7" s="72"/>
      <c r="AHO7" s="72"/>
      <c r="AHP7" s="72"/>
      <c r="AHQ7" s="72"/>
      <c r="AHR7" s="72"/>
      <c r="AHS7" s="72"/>
      <c r="AHT7" s="72"/>
      <c r="AHU7" s="72"/>
      <c r="AHV7" s="72"/>
      <c r="AHW7" s="72"/>
      <c r="AHX7" s="72"/>
      <c r="AHY7" s="72"/>
      <c r="AHZ7" s="72"/>
      <c r="AIA7" s="72"/>
      <c r="AIB7" s="72"/>
      <c r="AIC7" s="72"/>
      <c r="AID7" s="72"/>
      <c r="AIE7" s="72"/>
      <c r="AIF7" s="72"/>
      <c r="AIG7" s="72"/>
      <c r="AIH7" s="72"/>
      <c r="AII7" s="72"/>
      <c r="AIJ7" s="72"/>
      <c r="AIK7" s="72"/>
      <c r="AIL7" s="72"/>
      <c r="AIM7" s="72"/>
      <c r="AIN7" s="72"/>
      <c r="AIO7" s="72"/>
      <c r="AIP7" s="72"/>
      <c r="AIQ7" s="72"/>
      <c r="AIR7" s="72"/>
      <c r="AIS7" s="72"/>
      <c r="AIT7" s="72"/>
      <c r="AIU7" s="72"/>
      <c r="AIV7" s="72"/>
      <c r="AIW7" s="72"/>
      <c r="AIX7" s="72"/>
      <c r="AIY7" s="72"/>
      <c r="AIZ7" s="72"/>
      <c r="AJA7" s="72"/>
      <c r="AJB7" s="72"/>
      <c r="AJC7" s="72"/>
      <c r="AJD7" s="72"/>
      <c r="AJE7" s="72"/>
      <c r="AJF7" s="72"/>
      <c r="AJG7" s="72"/>
      <c r="AJH7" s="72"/>
      <c r="AJI7" s="72"/>
      <c r="AJJ7" s="72"/>
      <c r="AJK7" s="72"/>
      <c r="AJL7" s="72"/>
      <c r="AJM7" s="72"/>
      <c r="AJN7" s="72"/>
      <c r="AJO7" s="72"/>
      <c r="AJP7" s="72"/>
      <c r="AJQ7" s="72"/>
      <c r="AJR7" s="72"/>
      <c r="AJS7" s="72"/>
      <c r="AJT7" s="72"/>
      <c r="AJU7" s="72"/>
      <c r="AJV7" s="72"/>
      <c r="AJW7" s="72"/>
      <c r="AJX7" s="72"/>
      <c r="AJY7" s="72"/>
      <c r="AJZ7" s="72"/>
      <c r="AKA7" s="72"/>
      <c r="AKB7" s="72"/>
      <c r="AKC7" s="72"/>
      <c r="AKD7" s="72"/>
      <c r="AKE7" s="72"/>
      <c r="AKF7" s="72"/>
      <c r="AKG7" s="72"/>
      <c r="AKH7" s="72"/>
      <c r="AKI7" s="72"/>
      <c r="AKJ7" s="72"/>
      <c r="AKK7" s="72"/>
      <c r="AKL7" s="72"/>
      <c r="AKM7" s="72"/>
      <c r="AKN7" s="72"/>
      <c r="AKO7" s="72"/>
      <c r="AKP7" s="72"/>
      <c r="AKQ7" s="72"/>
      <c r="AKR7" s="72"/>
      <c r="AKS7" s="72"/>
      <c r="AKT7" s="72"/>
      <c r="AKU7" s="72"/>
      <c r="AKV7" s="72"/>
      <c r="AKW7" s="72"/>
      <c r="AKX7" s="72"/>
      <c r="AKY7" s="72"/>
      <c r="AKZ7" s="72"/>
      <c r="ALA7" s="72"/>
      <c r="ALB7" s="72"/>
      <c r="ALC7" s="72"/>
      <c r="ALD7" s="72"/>
      <c r="ALE7" s="72"/>
    </row>
    <row r="8" spans="1:993" s="106" customFormat="1" ht="78.75">
      <c r="A8" s="98">
        <v>52</v>
      </c>
      <c r="B8" s="101" t="s">
        <v>217</v>
      </c>
      <c r="C8" s="79" t="s">
        <v>157</v>
      </c>
      <c r="D8" s="79">
        <v>307892</v>
      </c>
      <c r="E8" s="79" t="s">
        <v>158</v>
      </c>
      <c r="F8" s="86">
        <v>2</v>
      </c>
      <c r="G8" s="157"/>
      <c r="H8" s="94">
        <f t="shared" si="0"/>
        <v>0</v>
      </c>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2"/>
      <c r="FS8" s="72"/>
      <c r="FT8" s="72"/>
      <c r="FU8" s="72"/>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72"/>
      <c r="GY8" s="72"/>
      <c r="GZ8" s="72"/>
      <c r="HA8" s="72"/>
      <c r="HB8" s="72"/>
      <c r="HC8" s="72"/>
      <c r="HD8" s="72"/>
      <c r="HE8" s="72"/>
      <c r="HF8" s="72"/>
      <c r="HG8" s="72"/>
      <c r="HH8" s="72"/>
      <c r="HI8" s="72"/>
      <c r="HJ8" s="72"/>
      <c r="HK8" s="72"/>
      <c r="HL8" s="72"/>
      <c r="HM8" s="72"/>
      <c r="HN8" s="72"/>
      <c r="HO8" s="72"/>
      <c r="HP8" s="72"/>
      <c r="HQ8" s="72"/>
      <c r="HR8" s="72"/>
      <c r="HS8" s="72"/>
      <c r="HT8" s="72"/>
      <c r="HU8" s="72"/>
      <c r="HV8" s="72"/>
      <c r="HW8" s="72"/>
      <c r="HX8" s="72"/>
      <c r="HY8" s="72"/>
      <c r="HZ8" s="72"/>
      <c r="IA8" s="72"/>
      <c r="IB8" s="72"/>
      <c r="IC8" s="72"/>
      <c r="ID8" s="72"/>
      <c r="IE8" s="72"/>
      <c r="IF8" s="72"/>
      <c r="IG8" s="72"/>
      <c r="IH8" s="72"/>
      <c r="II8" s="72"/>
      <c r="IJ8" s="72"/>
      <c r="IK8" s="72"/>
      <c r="IL8" s="72"/>
      <c r="IM8" s="72"/>
      <c r="IN8" s="72"/>
      <c r="IO8" s="72"/>
      <c r="IP8" s="72"/>
      <c r="IQ8" s="72"/>
      <c r="IR8" s="72"/>
      <c r="IS8" s="72"/>
      <c r="IT8" s="72"/>
      <c r="IU8" s="72"/>
      <c r="IV8" s="72"/>
      <c r="IW8" s="72"/>
      <c r="IX8" s="72"/>
      <c r="IY8" s="72"/>
      <c r="IZ8" s="72"/>
      <c r="JA8" s="72"/>
      <c r="JB8" s="72"/>
      <c r="JC8" s="72"/>
      <c r="JD8" s="72"/>
      <c r="JE8" s="72"/>
      <c r="JF8" s="72"/>
      <c r="JG8" s="72"/>
      <c r="JH8" s="72"/>
      <c r="JI8" s="72"/>
      <c r="JJ8" s="72"/>
      <c r="JK8" s="72"/>
      <c r="JL8" s="72"/>
      <c r="JM8" s="72"/>
      <c r="JN8" s="72"/>
      <c r="JO8" s="72"/>
      <c r="JP8" s="72"/>
      <c r="JQ8" s="72"/>
      <c r="JR8" s="72"/>
      <c r="JS8" s="72"/>
      <c r="JT8" s="72"/>
      <c r="JU8" s="72"/>
      <c r="JV8" s="72"/>
      <c r="JW8" s="72"/>
      <c r="JX8" s="72"/>
      <c r="JY8" s="72"/>
      <c r="JZ8" s="72"/>
      <c r="KA8" s="72"/>
      <c r="KB8" s="72"/>
      <c r="KC8" s="72"/>
      <c r="KD8" s="72"/>
      <c r="KE8" s="72"/>
      <c r="KF8" s="72"/>
      <c r="KG8" s="72"/>
      <c r="KH8" s="72"/>
      <c r="KI8" s="72"/>
      <c r="KJ8" s="72"/>
      <c r="KK8" s="72"/>
      <c r="KL8" s="72"/>
      <c r="KM8" s="72"/>
      <c r="KN8" s="72"/>
      <c r="KO8" s="72"/>
      <c r="KP8" s="72"/>
      <c r="KQ8" s="72"/>
      <c r="KR8" s="72"/>
      <c r="KS8" s="72"/>
      <c r="KT8" s="72"/>
      <c r="KU8" s="72"/>
      <c r="KV8" s="72"/>
      <c r="KW8" s="72"/>
      <c r="KX8" s="72"/>
      <c r="KY8" s="72"/>
      <c r="KZ8" s="72"/>
      <c r="LA8" s="72"/>
      <c r="LB8" s="72"/>
      <c r="LC8" s="72"/>
      <c r="LD8" s="72"/>
      <c r="LE8" s="72"/>
      <c r="LF8" s="72"/>
      <c r="LG8" s="72"/>
      <c r="LH8" s="72"/>
      <c r="LI8" s="72"/>
      <c r="LJ8" s="72"/>
      <c r="LK8" s="72"/>
      <c r="LL8" s="72"/>
      <c r="LM8" s="72"/>
      <c r="LN8" s="72"/>
      <c r="LO8" s="72"/>
      <c r="LP8" s="72"/>
      <c r="LQ8" s="72"/>
      <c r="LR8" s="72"/>
      <c r="LS8" s="72"/>
      <c r="LT8" s="72"/>
      <c r="LU8" s="72"/>
      <c r="LV8" s="72"/>
      <c r="LW8" s="72"/>
      <c r="LX8" s="72"/>
      <c r="LY8" s="72"/>
      <c r="LZ8" s="72"/>
      <c r="MA8" s="72"/>
      <c r="MB8" s="72"/>
      <c r="MC8" s="72"/>
      <c r="MD8" s="72"/>
      <c r="ME8" s="72"/>
      <c r="MF8" s="72"/>
      <c r="MG8" s="72"/>
      <c r="MH8" s="72"/>
      <c r="MI8" s="72"/>
      <c r="MJ8" s="72"/>
      <c r="MK8" s="72"/>
      <c r="ML8" s="72"/>
      <c r="MM8" s="72"/>
      <c r="MN8" s="72"/>
      <c r="MO8" s="72"/>
      <c r="MP8" s="72"/>
      <c r="MQ8" s="72"/>
      <c r="MR8" s="72"/>
      <c r="MS8" s="72"/>
      <c r="MT8" s="72"/>
      <c r="MU8" s="72"/>
      <c r="MV8" s="72"/>
      <c r="MW8" s="72"/>
      <c r="MX8" s="72"/>
      <c r="MY8" s="72"/>
      <c r="MZ8" s="72"/>
      <c r="NA8" s="72"/>
      <c r="NB8" s="72"/>
      <c r="NC8" s="72"/>
      <c r="ND8" s="72"/>
      <c r="NE8" s="72"/>
      <c r="NF8" s="72"/>
      <c r="NG8" s="72"/>
      <c r="NH8" s="72"/>
      <c r="NI8" s="72"/>
      <c r="NJ8" s="72"/>
      <c r="NK8" s="72"/>
      <c r="NL8" s="72"/>
      <c r="NM8" s="72"/>
      <c r="NN8" s="72"/>
      <c r="NO8" s="72"/>
      <c r="NP8" s="72"/>
      <c r="NQ8" s="72"/>
      <c r="NR8" s="72"/>
      <c r="NS8" s="72"/>
      <c r="NT8" s="72"/>
      <c r="NU8" s="72"/>
      <c r="NV8" s="72"/>
      <c r="NW8" s="72"/>
      <c r="NX8" s="72"/>
      <c r="NY8" s="72"/>
      <c r="NZ8" s="72"/>
      <c r="OA8" s="72"/>
      <c r="OB8" s="72"/>
      <c r="OC8" s="72"/>
      <c r="OD8" s="72"/>
      <c r="OE8" s="72"/>
      <c r="OF8" s="72"/>
      <c r="OG8" s="72"/>
      <c r="OH8" s="72"/>
      <c r="OI8" s="72"/>
      <c r="OJ8" s="72"/>
      <c r="OK8" s="72"/>
      <c r="OL8" s="72"/>
      <c r="OM8" s="72"/>
      <c r="ON8" s="72"/>
      <c r="OO8" s="72"/>
      <c r="OP8" s="72"/>
      <c r="OQ8" s="72"/>
      <c r="OR8" s="72"/>
      <c r="OS8" s="72"/>
      <c r="OT8" s="72"/>
      <c r="OU8" s="72"/>
      <c r="OV8" s="72"/>
      <c r="OW8" s="72"/>
      <c r="OX8" s="72"/>
      <c r="OY8" s="72"/>
      <c r="OZ8" s="72"/>
      <c r="PA8" s="72"/>
      <c r="PB8" s="72"/>
      <c r="PC8" s="72"/>
      <c r="PD8" s="72"/>
      <c r="PE8" s="72"/>
      <c r="PF8" s="72"/>
      <c r="PG8" s="72"/>
      <c r="PH8" s="72"/>
      <c r="PI8" s="72"/>
      <c r="PJ8" s="72"/>
      <c r="PK8" s="72"/>
      <c r="PL8" s="72"/>
      <c r="PM8" s="72"/>
      <c r="PN8" s="72"/>
      <c r="PO8" s="72"/>
      <c r="PP8" s="72"/>
      <c r="PQ8" s="72"/>
      <c r="PR8" s="72"/>
      <c r="PS8" s="72"/>
      <c r="PT8" s="72"/>
      <c r="PU8" s="72"/>
      <c r="PV8" s="72"/>
      <c r="PW8" s="72"/>
      <c r="PX8" s="72"/>
      <c r="PY8" s="72"/>
      <c r="PZ8" s="72"/>
      <c r="QA8" s="72"/>
      <c r="QB8" s="72"/>
      <c r="QC8" s="72"/>
      <c r="QD8" s="72"/>
      <c r="QE8" s="72"/>
      <c r="QF8" s="72"/>
      <c r="QG8" s="72"/>
      <c r="QH8" s="72"/>
      <c r="QI8" s="72"/>
      <c r="QJ8" s="72"/>
      <c r="QK8" s="72"/>
      <c r="QL8" s="72"/>
      <c r="QM8" s="72"/>
      <c r="QN8" s="72"/>
      <c r="QO8" s="72"/>
      <c r="QP8" s="72"/>
      <c r="QQ8" s="72"/>
      <c r="QR8" s="72"/>
      <c r="QS8" s="72"/>
      <c r="QT8" s="72"/>
      <c r="QU8" s="72"/>
      <c r="QV8" s="72"/>
      <c r="QW8" s="72"/>
      <c r="QX8" s="72"/>
      <c r="QY8" s="72"/>
      <c r="QZ8" s="72"/>
      <c r="RA8" s="72"/>
      <c r="RB8" s="72"/>
      <c r="RC8" s="72"/>
      <c r="RD8" s="72"/>
      <c r="RE8" s="72"/>
      <c r="RF8" s="72"/>
      <c r="RG8" s="72"/>
      <c r="RH8" s="72"/>
      <c r="RI8" s="72"/>
      <c r="RJ8" s="72"/>
      <c r="RK8" s="72"/>
      <c r="RL8" s="72"/>
      <c r="RM8" s="72"/>
      <c r="RN8" s="72"/>
      <c r="RO8" s="72"/>
      <c r="RP8" s="72"/>
      <c r="RQ8" s="72"/>
      <c r="RR8" s="72"/>
      <c r="RS8" s="72"/>
      <c r="RT8" s="72"/>
      <c r="RU8" s="72"/>
      <c r="RV8" s="72"/>
      <c r="RW8" s="72"/>
      <c r="RX8" s="72"/>
      <c r="RY8" s="72"/>
      <c r="RZ8" s="72"/>
      <c r="SA8" s="72"/>
      <c r="SB8" s="72"/>
      <c r="SC8" s="72"/>
      <c r="SD8" s="72"/>
      <c r="SE8" s="72"/>
      <c r="SF8" s="72"/>
      <c r="SG8" s="72"/>
      <c r="SH8" s="72"/>
      <c r="SI8" s="72"/>
      <c r="SJ8" s="72"/>
      <c r="SK8" s="72"/>
      <c r="SL8" s="72"/>
      <c r="SM8" s="72"/>
      <c r="SN8" s="72"/>
      <c r="SO8" s="72"/>
      <c r="SP8" s="72"/>
      <c r="SQ8" s="72"/>
      <c r="SR8" s="72"/>
      <c r="SS8" s="72"/>
      <c r="ST8" s="72"/>
      <c r="SU8" s="72"/>
      <c r="SV8" s="72"/>
      <c r="SW8" s="72"/>
      <c r="SX8" s="72"/>
      <c r="SY8" s="72"/>
      <c r="SZ8" s="72"/>
      <c r="TA8" s="72"/>
      <c r="TB8" s="72"/>
      <c r="TC8" s="72"/>
      <c r="TD8" s="72"/>
      <c r="TE8" s="72"/>
      <c r="TF8" s="72"/>
      <c r="TG8" s="72"/>
      <c r="TH8" s="72"/>
      <c r="TI8" s="72"/>
      <c r="TJ8" s="72"/>
      <c r="TK8" s="72"/>
      <c r="TL8" s="72"/>
      <c r="TM8" s="72"/>
      <c r="TN8" s="72"/>
      <c r="TO8" s="72"/>
      <c r="TP8" s="72"/>
      <c r="TQ8" s="72"/>
      <c r="TR8" s="72"/>
      <c r="TS8" s="72"/>
      <c r="TT8" s="72"/>
      <c r="TU8" s="72"/>
      <c r="TV8" s="72"/>
      <c r="TW8" s="72"/>
      <c r="TX8" s="72"/>
      <c r="TY8" s="72"/>
      <c r="TZ8" s="72"/>
      <c r="UA8" s="72"/>
      <c r="UB8" s="72"/>
      <c r="UC8" s="72"/>
      <c r="UD8" s="72"/>
      <c r="UE8" s="72"/>
      <c r="UF8" s="72"/>
      <c r="UG8" s="72"/>
      <c r="UH8" s="72"/>
      <c r="UI8" s="72"/>
      <c r="UJ8" s="72"/>
      <c r="UK8" s="72"/>
      <c r="UL8" s="72"/>
      <c r="UM8" s="72"/>
      <c r="UN8" s="72"/>
      <c r="UO8" s="72"/>
      <c r="UP8" s="72"/>
      <c r="UQ8" s="72"/>
      <c r="UR8" s="72"/>
      <c r="US8" s="72"/>
      <c r="UT8" s="72"/>
      <c r="UU8" s="72"/>
      <c r="UV8" s="72"/>
      <c r="UW8" s="72"/>
      <c r="UX8" s="72"/>
      <c r="UY8" s="72"/>
      <c r="UZ8" s="72"/>
      <c r="VA8" s="72"/>
      <c r="VB8" s="72"/>
      <c r="VC8" s="72"/>
      <c r="VD8" s="72"/>
      <c r="VE8" s="72"/>
      <c r="VF8" s="72"/>
      <c r="VG8" s="72"/>
      <c r="VH8" s="72"/>
      <c r="VI8" s="72"/>
      <c r="VJ8" s="72"/>
      <c r="VK8" s="72"/>
      <c r="VL8" s="72"/>
      <c r="VM8" s="72"/>
      <c r="VN8" s="72"/>
      <c r="VO8" s="72"/>
      <c r="VP8" s="72"/>
      <c r="VQ8" s="72"/>
      <c r="VR8" s="72"/>
      <c r="VS8" s="72"/>
      <c r="VT8" s="72"/>
      <c r="VU8" s="72"/>
      <c r="VV8" s="72"/>
      <c r="VW8" s="72"/>
      <c r="VX8" s="72"/>
      <c r="VY8" s="72"/>
      <c r="VZ8" s="72"/>
      <c r="WA8" s="72"/>
      <c r="WB8" s="72"/>
      <c r="WC8" s="72"/>
      <c r="WD8" s="72"/>
      <c r="WE8" s="72"/>
      <c r="WF8" s="72"/>
      <c r="WG8" s="72"/>
      <c r="WH8" s="72"/>
      <c r="WI8" s="72"/>
      <c r="WJ8" s="72"/>
      <c r="WK8" s="72"/>
      <c r="WL8" s="72"/>
      <c r="WM8" s="72"/>
      <c r="WN8" s="72"/>
      <c r="WO8" s="72"/>
      <c r="WP8" s="72"/>
      <c r="WQ8" s="72"/>
      <c r="WR8" s="72"/>
      <c r="WS8" s="72"/>
      <c r="WT8" s="72"/>
      <c r="WU8" s="72"/>
      <c r="WV8" s="72"/>
      <c r="WW8" s="72"/>
      <c r="WX8" s="72"/>
      <c r="WY8" s="72"/>
      <c r="WZ8" s="72"/>
      <c r="XA8" s="72"/>
      <c r="XB8" s="72"/>
      <c r="XC8" s="72"/>
      <c r="XD8" s="72"/>
      <c r="XE8" s="72"/>
      <c r="XF8" s="72"/>
      <c r="XG8" s="72"/>
      <c r="XH8" s="72"/>
      <c r="XI8" s="72"/>
      <c r="XJ8" s="72"/>
      <c r="XK8" s="72"/>
      <c r="XL8" s="72"/>
      <c r="XM8" s="72"/>
      <c r="XN8" s="72"/>
      <c r="XO8" s="72"/>
      <c r="XP8" s="72"/>
      <c r="XQ8" s="72"/>
      <c r="XR8" s="72"/>
      <c r="XS8" s="72"/>
      <c r="XT8" s="72"/>
      <c r="XU8" s="72"/>
      <c r="XV8" s="72"/>
      <c r="XW8" s="72"/>
      <c r="XX8" s="72"/>
      <c r="XY8" s="72"/>
      <c r="XZ8" s="72"/>
      <c r="YA8" s="72"/>
      <c r="YB8" s="72"/>
      <c r="YC8" s="72"/>
      <c r="YD8" s="72"/>
      <c r="YE8" s="72"/>
      <c r="YF8" s="72"/>
      <c r="YG8" s="72"/>
      <c r="YH8" s="72"/>
      <c r="YI8" s="72"/>
      <c r="YJ8" s="72"/>
      <c r="YK8" s="72"/>
      <c r="YL8" s="72"/>
      <c r="YM8" s="72"/>
      <c r="YN8" s="72"/>
      <c r="YO8" s="72"/>
      <c r="YP8" s="72"/>
      <c r="YQ8" s="72"/>
      <c r="YR8" s="72"/>
      <c r="YS8" s="72"/>
      <c r="YT8" s="72"/>
      <c r="YU8" s="72"/>
      <c r="YV8" s="72"/>
      <c r="YW8" s="72"/>
      <c r="YX8" s="72"/>
      <c r="YY8" s="72"/>
      <c r="YZ8" s="72"/>
      <c r="ZA8" s="72"/>
      <c r="ZB8" s="72"/>
      <c r="ZC8" s="72"/>
      <c r="ZD8" s="72"/>
      <c r="ZE8" s="72"/>
      <c r="ZF8" s="72"/>
      <c r="ZG8" s="72"/>
      <c r="ZH8" s="72"/>
      <c r="ZI8" s="72"/>
      <c r="ZJ8" s="72"/>
      <c r="ZK8" s="72"/>
      <c r="ZL8" s="72"/>
      <c r="ZM8" s="72"/>
      <c r="ZN8" s="72"/>
      <c r="ZO8" s="72"/>
      <c r="ZP8" s="72"/>
      <c r="ZQ8" s="72"/>
      <c r="ZR8" s="72"/>
      <c r="ZS8" s="72"/>
      <c r="ZT8" s="72"/>
      <c r="ZU8" s="72"/>
      <c r="ZV8" s="72"/>
      <c r="ZW8" s="72"/>
      <c r="ZX8" s="72"/>
      <c r="ZY8" s="72"/>
      <c r="ZZ8" s="72"/>
      <c r="AAA8" s="72"/>
      <c r="AAB8" s="72"/>
      <c r="AAC8" s="72"/>
      <c r="AAD8" s="72"/>
      <c r="AAE8" s="72"/>
      <c r="AAF8" s="72"/>
      <c r="AAG8" s="72"/>
      <c r="AAH8" s="72"/>
      <c r="AAI8" s="72"/>
      <c r="AAJ8" s="72"/>
      <c r="AAK8" s="72"/>
      <c r="AAL8" s="72"/>
      <c r="AAM8" s="72"/>
      <c r="AAN8" s="72"/>
      <c r="AAO8" s="72"/>
      <c r="AAP8" s="72"/>
      <c r="AAQ8" s="72"/>
      <c r="AAR8" s="72"/>
      <c r="AAS8" s="72"/>
      <c r="AAT8" s="72"/>
      <c r="AAU8" s="72"/>
      <c r="AAV8" s="72"/>
      <c r="AAW8" s="72"/>
      <c r="AAX8" s="72"/>
      <c r="AAY8" s="72"/>
      <c r="AAZ8" s="72"/>
      <c r="ABA8" s="72"/>
      <c r="ABB8" s="72"/>
      <c r="ABC8" s="72"/>
      <c r="ABD8" s="72"/>
      <c r="ABE8" s="72"/>
      <c r="ABF8" s="72"/>
      <c r="ABG8" s="72"/>
      <c r="ABH8" s="72"/>
      <c r="ABI8" s="72"/>
      <c r="ABJ8" s="72"/>
      <c r="ABK8" s="72"/>
      <c r="ABL8" s="72"/>
      <c r="ABM8" s="72"/>
      <c r="ABN8" s="72"/>
      <c r="ABO8" s="72"/>
      <c r="ABP8" s="72"/>
      <c r="ABQ8" s="72"/>
      <c r="ABR8" s="72"/>
      <c r="ABS8" s="72"/>
      <c r="ABT8" s="72"/>
      <c r="ABU8" s="72"/>
      <c r="ABV8" s="72"/>
      <c r="ABW8" s="72"/>
      <c r="ABX8" s="72"/>
      <c r="ABY8" s="72"/>
      <c r="ABZ8" s="72"/>
      <c r="ACA8" s="72"/>
      <c r="ACB8" s="72"/>
      <c r="ACC8" s="72"/>
      <c r="ACD8" s="72"/>
      <c r="ACE8" s="72"/>
      <c r="ACF8" s="72"/>
      <c r="ACG8" s="72"/>
      <c r="ACH8" s="72"/>
      <c r="ACI8" s="72"/>
      <c r="ACJ8" s="72"/>
      <c r="ACK8" s="72"/>
      <c r="ACL8" s="72"/>
      <c r="ACM8" s="72"/>
      <c r="ACN8" s="72"/>
      <c r="ACO8" s="72"/>
      <c r="ACP8" s="72"/>
      <c r="ACQ8" s="72"/>
      <c r="ACR8" s="72"/>
      <c r="ACS8" s="72"/>
      <c r="ACT8" s="72"/>
      <c r="ACU8" s="72"/>
      <c r="ACV8" s="72"/>
      <c r="ACW8" s="72"/>
      <c r="ACX8" s="72"/>
      <c r="ACY8" s="72"/>
      <c r="ACZ8" s="72"/>
      <c r="ADA8" s="72"/>
      <c r="ADB8" s="72"/>
      <c r="ADC8" s="72"/>
      <c r="ADD8" s="72"/>
      <c r="ADE8" s="72"/>
      <c r="ADF8" s="72"/>
      <c r="ADG8" s="72"/>
      <c r="ADH8" s="72"/>
      <c r="ADI8" s="72"/>
      <c r="ADJ8" s="72"/>
      <c r="ADK8" s="72"/>
      <c r="ADL8" s="72"/>
      <c r="ADM8" s="72"/>
      <c r="ADN8" s="72"/>
      <c r="ADO8" s="72"/>
      <c r="ADP8" s="72"/>
      <c r="ADQ8" s="72"/>
      <c r="ADR8" s="72"/>
      <c r="ADS8" s="72"/>
      <c r="ADT8" s="72"/>
      <c r="ADU8" s="72"/>
      <c r="ADV8" s="72"/>
      <c r="ADW8" s="72"/>
      <c r="ADX8" s="72"/>
      <c r="ADY8" s="72"/>
      <c r="ADZ8" s="72"/>
      <c r="AEA8" s="72"/>
      <c r="AEB8" s="72"/>
      <c r="AEC8" s="72"/>
      <c r="AED8" s="72"/>
      <c r="AEE8" s="72"/>
      <c r="AEF8" s="72"/>
      <c r="AEG8" s="72"/>
      <c r="AEH8" s="72"/>
      <c r="AEI8" s="72"/>
      <c r="AEJ8" s="72"/>
      <c r="AEK8" s="72"/>
      <c r="AEL8" s="72"/>
      <c r="AEM8" s="72"/>
      <c r="AEN8" s="72"/>
      <c r="AEO8" s="72"/>
      <c r="AEP8" s="72"/>
      <c r="AEQ8" s="72"/>
      <c r="AER8" s="72"/>
      <c r="AES8" s="72"/>
      <c r="AET8" s="72"/>
      <c r="AEU8" s="72"/>
      <c r="AEV8" s="72"/>
      <c r="AEW8" s="72"/>
      <c r="AEX8" s="72"/>
      <c r="AEY8" s="72"/>
      <c r="AEZ8" s="72"/>
      <c r="AFA8" s="72"/>
      <c r="AFB8" s="72"/>
      <c r="AFC8" s="72"/>
      <c r="AFD8" s="72"/>
      <c r="AFE8" s="72"/>
      <c r="AFF8" s="72"/>
      <c r="AFG8" s="72"/>
      <c r="AFH8" s="72"/>
      <c r="AFI8" s="72"/>
      <c r="AFJ8" s="72"/>
      <c r="AFK8" s="72"/>
      <c r="AFL8" s="72"/>
      <c r="AFM8" s="72"/>
      <c r="AFN8" s="72"/>
      <c r="AFO8" s="72"/>
      <c r="AFP8" s="72"/>
      <c r="AFQ8" s="72"/>
      <c r="AFR8" s="72"/>
      <c r="AFS8" s="72"/>
      <c r="AFT8" s="72"/>
      <c r="AFU8" s="72"/>
      <c r="AFV8" s="72"/>
      <c r="AFW8" s="72"/>
      <c r="AFX8" s="72"/>
      <c r="AFY8" s="72"/>
      <c r="AFZ8" s="72"/>
      <c r="AGA8" s="72"/>
      <c r="AGB8" s="72"/>
      <c r="AGC8" s="72"/>
      <c r="AGD8" s="72"/>
      <c r="AGE8" s="72"/>
      <c r="AGF8" s="72"/>
      <c r="AGG8" s="72"/>
      <c r="AGH8" s="72"/>
      <c r="AGI8" s="72"/>
      <c r="AGJ8" s="72"/>
      <c r="AGK8" s="72"/>
      <c r="AGL8" s="72"/>
      <c r="AGM8" s="72"/>
      <c r="AGN8" s="72"/>
      <c r="AGO8" s="72"/>
      <c r="AGP8" s="72"/>
      <c r="AGQ8" s="72"/>
      <c r="AGR8" s="72"/>
      <c r="AGS8" s="72"/>
      <c r="AGT8" s="72"/>
      <c r="AGU8" s="72"/>
      <c r="AGV8" s="72"/>
      <c r="AGW8" s="72"/>
      <c r="AGX8" s="72"/>
      <c r="AGY8" s="72"/>
      <c r="AGZ8" s="72"/>
      <c r="AHA8" s="72"/>
      <c r="AHB8" s="72"/>
      <c r="AHC8" s="72"/>
      <c r="AHD8" s="72"/>
      <c r="AHE8" s="72"/>
      <c r="AHF8" s="72"/>
      <c r="AHG8" s="72"/>
      <c r="AHH8" s="72"/>
      <c r="AHI8" s="72"/>
      <c r="AHJ8" s="72"/>
      <c r="AHK8" s="72"/>
      <c r="AHL8" s="72"/>
      <c r="AHM8" s="72"/>
      <c r="AHN8" s="72"/>
      <c r="AHO8" s="72"/>
      <c r="AHP8" s="72"/>
      <c r="AHQ8" s="72"/>
      <c r="AHR8" s="72"/>
      <c r="AHS8" s="72"/>
      <c r="AHT8" s="72"/>
      <c r="AHU8" s="72"/>
      <c r="AHV8" s="72"/>
      <c r="AHW8" s="72"/>
      <c r="AHX8" s="72"/>
      <c r="AHY8" s="72"/>
      <c r="AHZ8" s="72"/>
      <c r="AIA8" s="72"/>
      <c r="AIB8" s="72"/>
      <c r="AIC8" s="72"/>
      <c r="AID8" s="72"/>
      <c r="AIE8" s="72"/>
      <c r="AIF8" s="72"/>
      <c r="AIG8" s="72"/>
      <c r="AIH8" s="72"/>
      <c r="AII8" s="72"/>
      <c r="AIJ8" s="72"/>
      <c r="AIK8" s="72"/>
      <c r="AIL8" s="72"/>
      <c r="AIM8" s="72"/>
      <c r="AIN8" s="72"/>
      <c r="AIO8" s="72"/>
      <c r="AIP8" s="72"/>
      <c r="AIQ8" s="72"/>
      <c r="AIR8" s="72"/>
      <c r="AIS8" s="72"/>
      <c r="AIT8" s="72"/>
      <c r="AIU8" s="72"/>
      <c r="AIV8" s="72"/>
      <c r="AIW8" s="72"/>
      <c r="AIX8" s="72"/>
      <c r="AIY8" s="72"/>
      <c r="AIZ8" s="72"/>
      <c r="AJA8" s="72"/>
      <c r="AJB8" s="72"/>
      <c r="AJC8" s="72"/>
      <c r="AJD8" s="72"/>
      <c r="AJE8" s="72"/>
      <c r="AJF8" s="72"/>
      <c r="AJG8" s="72"/>
      <c r="AJH8" s="72"/>
      <c r="AJI8" s="72"/>
      <c r="AJJ8" s="72"/>
      <c r="AJK8" s="72"/>
      <c r="AJL8" s="72"/>
      <c r="AJM8" s="72"/>
      <c r="AJN8" s="72"/>
      <c r="AJO8" s="72"/>
      <c r="AJP8" s="72"/>
      <c r="AJQ8" s="72"/>
      <c r="AJR8" s="72"/>
      <c r="AJS8" s="72"/>
      <c r="AJT8" s="72"/>
      <c r="AJU8" s="72"/>
      <c r="AJV8" s="72"/>
      <c r="AJW8" s="72"/>
      <c r="AJX8" s="72"/>
      <c r="AJY8" s="72"/>
      <c r="AJZ8" s="72"/>
      <c r="AKA8" s="72"/>
      <c r="AKB8" s="72"/>
      <c r="AKC8" s="72"/>
      <c r="AKD8" s="72"/>
      <c r="AKE8" s="72"/>
      <c r="AKF8" s="72"/>
      <c r="AKG8" s="72"/>
      <c r="AKH8" s="72"/>
      <c r="AKI8" s="72"/>
      <c r="AKJ8" s="72"/>
      <c r="AKK8" s="72"/>
      <c r="AKL8" s="72"/>
      <c r="AKM8" s="72"/>
      <c r="AKN8" s="72"/>
      <c r="AKO8" s="72"/>
      <c r="AKP8" s="72"/>
      <c r="AKQ8" s="72"/>
      <c r="AKR8" s="72"/>
      <c r="AKS8" s="72"/>
      <c r="AKT8" s="72"/>
      <c r="AKU8" s="72"/>
      <c r="AKV8" s="72"/>
      <c r="AKW8" s="72"/>
      <c r="AKX8" s="72"/>
      <c r="AKY8" s="72"/>
      <c r="AKZ8" s="72"/>
      <c r="ALA8" s="72"/>
      <c r="ALB8" s="72"/>
      <c r="ALC8" s="72"/>
      <c r="ALD8" s="72"/>
      <c r="ALE8" s="72"/>
    </row>
    <row r="9" spans="1:993" s="106" customFormat="1" ht="67.5">
      <c r="A9" s="98">
        <v>53</v>
      </c>
      <c r="B9" s="101" t="s">
        <v>218</v>
      </c>
      <c r="C9" s="79" t="s">
        <v>157</v>
      </c>
      <c r="D9" s="79">
        <v>241711</v>
      </c>
      <c r="E9" s="79" t="s">
        <v>158</v>
      </c>
      <c r="F9" s="86">
        <v>2</v>
      </c>
      <c r="G9" s="157"/>
      <c r="H9" s="94">
        <f t="shared" si="0"/>
        <v>0</v>
      </c>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2"/>
      <c r="NI9" s="72"/>
      <c r="NJ9" s="72"/>
      <c r="NK9" s="72"/>
      <c r="NL9" s="72"/>
      <c r="NM9" s="72"/>
      <c r="NN9" s="72"/>
      <c r="NO9" s="72"/>
      <c r="NP9" s="72"/>
      <c r="NQ9" s="72"/>
      <c r="NR9" s="72"/>
      <c r="NS9" s="72"/>
      <c r="NT9" s="72"/>
      <c r="NU9" s="72"/>
      <c r="NV9" s="72"/>
      <c r="NW9" s="72"/>
      <c r="NX9" s="72"/>
      <c r="NY9" s="72"/>
      <c r="NZ9" s="72"/>
      <c r="OA9" s="72"/>
      <c r="OB9" s="72"/>
      <c r="OC9" s="72"/>
      <c r="OD9" s="72"/>
      <c r="OE9" s="72"/>
      <c r="OF9" s="72"/>
      <c r="OG9" s="72"/>
      <c r="OH9" s="72"/>
      <c r="OI9" s="72"/>
      <c r="OJ9" s="72"/>
      <c r="OK9" s="72"/>
      <c r="OL9" s="72"/>
      <c r="OM9" s="72"/>
      <c r="ON9" s="72"/>
      <c r="OO9" s="72"/>
      <c r="OP9" s="72"/>
      <c r="OQ9" s="72"/>
      <c r="OR9" s="72"/>
      <c r="OS9" s="72"/>
      <c r="OT9" s="72"/>
      <c r="OU9" s="72"/>
      <c r="OV9" s="72"/>
      <c r="OW9" s="72"/>
      <c r="OX9" s="72"/>
      <c r="OY9" s="72"/>
      <c r="OZ9" s="72"/>
      <c r="PA9" s="72"/>
      <c r="PB9" s="72"/>
      <c r="PC9" s="72"/>
      <c r="PD9" s="72"/>
      <c r="PE9" s="72"/>
      <c r="PF9" s="72"/>
      <c r="PG9" s="72"/>
      <c r="PH9" s="72"/>
      <c r="PI9" s="72"/>
      <c r="PJ9" s="72"/>
      <c r="PK9" s="72"/>
      <c r="PL9" s="72"/>
      <c r="PM9" s="72"/>
      <c r="PN9" s="72"/>
      <c r="PO9" s="72"/>
      <c r="PP9" s="72"/>
      <c r="PQ9" s="72"/>
      <c r="PR9" s="72"/>
      <c r="PS9" s="72"/>
      <c r="PT9" s="72"/>
      <c r="PU9" s="72"/>
      <c r="PV9" s="72"/>
      <c r="PW9" s="72"/>
      <c r="PX9" s="72"/>
      <c r="PY9" s="72"/>
      <c r="PZ9" s="72"/>
      <c r="QA9" s="72"/>
      <c r="QB9" s="72"/>
      <c r="QC9" s="72"/>
      <c r="QD9" s="72"/>
      <c r="QE9" s="72"/>
      <c r="QF9" s="72"/>
      <c r="QG9" s="72"/>
      <c r="QH9" s="72"/>
      <c r="QI9" s="72"/>
      <c r="QJ9" s="72"/>
      <c r="QK9" s="72"/>
      <c r="QL9" s="72"/>
      <c r="QM9" s="72"/>
      <c r="QN9" s="72"/>
      <c r="QO9" s="72"/>
      <c r="QP9" s="72"/>
      <c r="QQ9" s="72"/>
      <c r="QR9" s="72"/>
      <c r="QS9" s="72"/>
      <c r="QT9" s="72"/>
      <c r="QU9" s="72"/>
      <c r="QV9" s="72"/>
      <c r="QW9" s="72"/>
      <c r="QX9" s="72"/>
      <c r="QY9" s="72"/>
      <c r="QZ9" s="72"/>
      <c r="RA9" s="72"/>
      <c r="RB9" s="72"/>
      <c r="RC9" s="72"/>
      <c r="RD9" s="72"/>
      <c r="RE9" s="72"/>
      <c r="RF9" s="72"/>
      <c r="RG9" s="72"/>
      <c r="RH9" s="72"/>
      <c r="RI9" s="72"/>
      <c r="RJ9" s="72"/>
      <c r="RK9" s="72"/>
      <c r="RL9" s="72"/>
      <c r="RM9" s="72"/>
      <c r="RN9" s="72"/>
      <c r="RO9" s="72"/>
      <c r="RP9" s="72"/>
      <c r="RQ9" s="72"/>
      <c r="RR9" s="72"/>
      <c r="RS9" s="72"/>
      <c r="RT9" s="72"/>
      <c r="RU9" s="72"/>
      <c r="RV9" s="72"/>
      <c r="RW9" s="72"/>
      <c r="RX9" s="72"/>
      <c r="RY9" s="72"/>
      <c r="RZ9" s="72"/>
      <c r="SA9" s="72"/>
      <c r="SB9" s="72"/>
      <c r="SC9" s="72"/>
      <c r="SD9" s="72"/>
      <c r="SE9" s="72"/>
      <c r="SF9" s="72"/>
      <c r="SG9" s="72"/>
      <c r="SH9" s="72"/>
      <c r="SI9" s="72"/>
      <c r="SJ9" s="72"/>
      <c r="SK9" s="72"/>
      <c r="SL9" s="72"/>
      <c r="SM9" s="72"/>
      <c r="SN9" s="72"/>
      <c r="SO9" s="72"/>
      <c r="SP9" s="72"/>
      <c r="SQ9" s="72"/>
      <c r="SR9" s="72"/>
      <c r="SS9" s="72"/>
      <c r="ST9" s="72"/>
      <c r="SU9" s="72"/>
      <c r="SV9" s="72"/>
      <c r="SW9" s="72"/>
      <c r="SX9" s="72"/>
      <c r="SY9" s="72"/>
      <c r="SZ9" s="72"/>
      <c r="TA9" s="72"/>
      <c r="TB9" s="72"/>
      <c r="TC9" s="72"/>
      <c r="TD9" s="72"/>
      <c r="TE9" s="72"/>
      <c r="TF9" s="72"/>
      <c r="TG9" s="72"/>
      <c r="TH9" s="72"/>
      <c r="TI9" s="72"/>
      <c r="TJ9" s="72"/>
      <c r="TK9" s="72"/>
      <c r="TL9" s="72"/>
      <c r="TM9" s="72"/>
      <c r="TN9" s="72"/>
      <c r="TO9" s="72"/>
      <c r="TP9" s="72"/>
      <c r="TQ9" s="72"/>
      <c r="TR9" s="72"/>
      <c r="TS9" s="72"/>
      <c r="TT9" s="72"/>
      <c r="TU9" s="72"/>
      <c r="TV9" s="72"/>
      <c r="TW9" s="72"/>
      <c r="TX9" s="72"/>
      <c r="TY9" s="72"/>
      <c r="TZ9" s="72"/>
      <c r="UA9" s="72"/>
      <c r="UB9" s="72"/>
      <c r="UC9" s="72"/>
      <c r="UD9" s="72"/>
      <c r="UE9" s="72"/>
      <c r="UF9" s="72"/>
      <c r="UG9" s="72"/>
      <c r="UH9" s="72"/>
      <c r="UI9" s="72"/>
      <c r="UJ9" s="72"/>
      <c r="UK9" s="72"/>
      <c r="UL9" s="72"/>
      <c r="UM9" s="72"/>
      <c r="UN9" s="72"/>
      <c r="UO9" s="72"/>
      <c r="UP9" s="72"/>
      <c r="UQ9" s="72"/>
      <c r="UR9" s="72"/>
      <c r="US9" s="72"/>
      <c r="UT9" s="72"/>
      <c r="UU9" s="72"/>
      <c r="UV9" s="72"/>
      <c r="UW9" s="72"/>
      <c r="UX9" s="72"/>
      <c r="UY9" s="72"/>
      <c r="UZ9" s="72"/>
      <c r="VA9" s="72"/>
      <c r="VB9" s="72"/>
      <c r="VC9" s="72"/>
      <c r="VD9" s="72"/>
      <c r="VE9" s="72"/>
      <c r="VF9" s="72"/>
      <c r="VG9" s="72"/>
      <c r="VH9" s="72"/>
      <c r="VI9" s="72"/>
      <c r="VJ9" s="72"/>
      <c r="VK9" s="72"/>
      <c r="VL9" s="72"/>
      <c r="VM9" s="72"/>
      <c r="VN9" s="72"/>
      <c r="VO9" s="72"/>
      <c r="VP9" s="72"/>
      <c r="VQ9" s="72"/>
      <c r="VR9" s="72"/>
      <c r="VS9" s="72"/>
      <c r="VT9" s="72"/>
      <c r="VU9" s="72"/>
      <c r="VV9" s="72"/>
      <c r="VW9" s="72"/>
      <c r="VX9" s="72"/>
      <c r="VY9" s="72"/>
      <c r="VZ9" s="72"/>
      <c r="WA9" s="72"/>
      <c r="WB9" s="72"/>
      <c r="WC9" s="72"/>
      <c r="WD9" s="72"/>
      <c r="WE9" s="72"/>
      <c r="WF9" s="72"/>
      <c r="WG9" s="72"/>
      <c r="WH9" s="72"/>
      <c r="WI9" s="72"/>
      <c r="WJ9" s="72"/>
      <c r="WK9" s="72"/>
      <c r="WL9" s="72"/>
      <c r="WM9" s="72"/>
      <c r="WN9" s="72"/>
      <c r="WO9" s="72"/>
      <c r="WP9" s="72"/>
      <c r="WQ9" s="72"/>
      <c r="WR9" s="72"/>
      <c r="WS9" s="72"/>
      <c r="WT9" s="72"/>
      <c r="WU9" s="72"/>
      <c r="WV9" s="72"/>
      <c r="WW9" s="72"/>
      <c r="WX9" s="72"/>
      <c r="WY9" s="72"/>
      <c r="WZ9" s="72"/>
      <c r="XA9" s="72"/>
      <c r="XB9" s="72"/>
      <c r="XC9" s="72"/>
      <c r="XD9" s="72"/>
      <c r="XE9" s="72"/>
      <c r="XF9" s="72"/>
      <c r="XG9" s="72"/>
      <c r="XH9" s="72"/>
      <c r="XI9" s="72"/>
      <c r="XJ9" s="72"/>
      <c r="XK9" s="72"/>
      <c r="XL9" s="72"/>
      <c r="XM9" s="72"/>
      <c r="XN9" s="72"/>
      <c r="XO9" s="72"/>
      <c r="XP9" s="72"/>
      <c r="XQ9" s="72"/>
      <c r="XR9" s="72"/>
      <c r="XS9" s="72"/>
      <c r="XT9" s="72"/>
      <c r="XU9" s="72"/>
      <c r="XV9" s="72"/>
      <c r="XW9" s="72"/>
      <c r="XX9" s="72"/>
      <c r="XY9" s="72"/>
      <c r="XZ9" s="72"/>
      <c r="YA9" s="72"/>
      <c r="YB9" s="72"/>
      <c r="YC9" s="72"/>
      <c r="YD9" s="72"/>
      <c r="YE9" s="72"/>
      <c r="YF9" s="72"/>
      <c r="YG9" s="72"/>
      <c r="YH9" s="72"/>
      <c r="YI9" s="72"/>
      <c r="YJ9" s="72"/>
      <c r="YK9" s="72"/>
      <c r="YL9" s="72"/>
      <c r="YM9" s="72"/>
      <c r="YN9" s="72"/>
      <c r="YO9" s="72"/>
      <c r="YP9" s="72"/>
      <c r="YQ9" s="72"/>
      <c r="YR9" s="72"/>
      <c r="YS9" s="72"/>
      <c r="YT9" s="72"/>
      <c r="YU9" s="72"/>
      <c r="YV9" s="72"/>
      <c r="YW9" s="72"/>
      <c r="YX9" s="72"/>
      <c r="YY9" s="72"/>
      <c r="YZ9" s="72"/>
      <c r="ZA9" s="72"/>
      <c r="ZB9" s="72"/>
      <c r="ZC9" s="72"/>
      <c r="ZD9" s="72"/>
      <c r="ZE9" s="72"/>
      <c r="ZF9" s="72"/>
      <c r="ZG9" s="72"/>
      <c r="ZH9" s="72"/>
      <c r="ZI9" s="72"/>
      <c r="ZJ9" s="72"/>
      <c r="ZK9" s="72"/>
      <c r="ZL9" s="72"/>
      <c r="ZM9" s="72"/>
      <c r="ZN9" s="72"/>
      <c r="ZO9" s="72"/>
      <c r="ZP9" s="72"/>
      <c r="ZQ9" s="72"/>
      <c r="ZR9" s="72"/>
      <c r="ZS9" s="72"/>
      <c r="ZT9" s="72"/>
      <c r="ZU9" s="72"/>
      <c r="ZV9" s="72"/>
      <c r="ZW9" s="72"/>
      <c r="ZX9" s="72"/>
      <c r="ZY9" s="72"/>
      <c r="ZZ9" s="72"/>
      <c r="AAA9" s="72"/>
      <c r="AAB9" s="72"/>
      <c r="AAC9" s="72"/>
      <c r="AAD9" s="72"/>
      <c r="AAE9" s="72"/>
      <c r="AAF9" s="72"/>
      <c r="AAG9" s="72"/>
      <c r="AAH9" s="72"/>
      <c r="AAI9" s="72"/>
      <c r="AAJ9" s="72"/>
      <c r="AAK9" s="72"/>
      <c r="AAL9" s="72"/>
      <c r="AAM9" s="72"/>
      <c r="AAN9" s="72"/>
      <c r="AAO9" s="72"/>
      <c r="AAP9" s="72"/>
      <c r="AAQ9" s="72"/>
      <c r="AAR9" s="72"/>
      <c r="AAS9" s="72"/>
      <c r="AAT9" s="72"/>
      <c r="AAU9" s="72"/>
      <c r="AAV9" s="72"/>
      <c r="AAW9" s="72"/>
      <c r="AAX9" s="72"/>
      <c r="AAY9" s="72"/>
      <c r="AAZ9" s="72"/>
      <c r="ABA9" s="72"/>
      <c r="ABB9" s="72"/>
      <c r="ABC9" s="72"/>
      <c r="ABD9" s="72"/>
      <c r="ABE9" s="72"/>
      <c r="ABF9" s="72"/>
      <c r="ABG9" s="72"/>
      <c r="ABH9" s="72"/>
      <c r="ABI9" s="72"/>
      <c r="ABJ9" s="72"/>
      <c r="ABK9" s="72"/>
      <c r="ABL9" s="72"/>
      <c r="ABM9" s="72"/>
      <c r="ABN9" s="72"/>
      <c r="ABO9" s="72"/>
      <c r="ABP9" s="72"/>
      <c r="ABQ9" s="72"/>
      <c r="ABR9" s="72"/>
      <c r="ABS9" s="72"/>
      <c r="ABT9" s="72"/>
      <c r="ABU9" s="72"/>
      <c r="ABV9" s="72"/>
      <c r="ABW9" s="72"/>
      <c r="ABX9" s="72"/>
      <c r="ABY9" s="72"/>
      <c r="ABZ9" s="72"/>
      <c r="ACA9" s="72"/>
      <c r="ACB9" s="72"/>
      <c r="ACC9" s="72"/>
      <c r="ACD9" s="72"/>
      <c r="ACE9" s="72"/>
      <c r="ACF9" s="72"/>
      <c r="ACG9" s="72"/>
      <c r="ACH9" s="72"/>
      <c r="ACI9" s="72"/>
      <c r="ACJ9" s="72"/>
      <c r="ACK9" s="72"/>
      <c r="ACL9" s="72"/>
      <c r="ACM9" s="72"/>
      <c r="ACN9" s="72"/>
      <c r="ACO9" s="72"/>
      <c r="ACP9" s="72"/>
      <c r="ACQ9" s="72"/>
      <c r="ACR9" s="72"/>
      <c r="ACS9" s="72"/>
      <c r="ACT9" s="72"/>
      <c r="ACU9" s="72"/>
      <c r="ACV9" s="72"/>
      <c r="ACW9" s="72"/>
      <c r="ACX9" s="72"/>
      <c r="ACY9" s="72"/>
      <c r="ACZ9" s="72"/>
      <c r="ADA9" s="72"/>
      <c r="ADB9" s="72"/>
      <c r="ADC9" s="72"/>
      <c r="ADD9" s="72"/>
      <c r="ADE9" s="72"/>
      <c r="ADF9" s="72"/>
      <c r="ADG9" s="72"/>
      <c r="ADH9" s="72"/>
      <c r="ADI9" s="72"/>
      <c r="ADJ9" s="72"/>
      <c r="ADK9" s="72"/>
      <c r="ADL9" s="72"/>
      <c r="ADM9" s="72"/>
      <c r="ADN9" s="72"/>
      <c r="ADO9" s="72"/>
      <c r="ADP9" s="72"/>
      <c r="ADQ9" s="72"/>
      <c r="ADR9" s="72"/>
      <c r="ADS9" s="72"/>
      <c r="ADT9" s="72"/>
      <c r="ADU9" s="72"/>
      <c r="ADV9" s="72"/>
      <c r="ADW9" s="72"/>
      <c r="ADX9" s="72"/>
      <c r="ADY9" s="72"/>
      <c r="ADZ9" s="72"/>
      <c r="AEA9" s="72"/>
      <c r="AEB9" s="72"/>
      <c r="AEC9" s="72"/>
      <c r="AED9" s="72"/>
      <c r="AEE9" s="72"/>
      <c r="AEF9" s="72"/>
      <c r="AEG9" s="72"/>
      <c r="AEH9" s="72"/>
      <c r="AEI9" s="72"/>
      <c r="AEJ9" s="72"/>
      <c r="AEK9" s="72"/>
      <c r="AEL9" s="72"/>
      <c r="AEM9" s="72"/>
      <c r="AEN9" s="72"/>
      <c r="AEO9" s="72"/>
      <c r="AEP9" s="72"/>
      <c r="AEQ9" s="72"/>
      <c r="AER9" s="72"/>
      <c r="AES9" s="72"/>
      <c r="AET9" s="72"/>
      <c r="AEU9" s="72"/>
      <c r="AEV9" s="72"/>
      <c r="AEW9" s="72"/>
      <c r="AEX9" s="72"/>
      <c r="AEY9" s="72"/>
      <c r="AEZ9" s="72"/>
      <c r="AFA9" s="72"/>
      <c r="AFB9" s="72"/>
      <c r="AFC9" s="72"/>
      <c r="AFD9" s="72"/>
      <c r="AFE9" s="72"/>
      <c r="AFF9" s="72"/>
      <c r="AFG9" s="72"/>
      <c r="AFH9" s="72"/>
      <c r="AFI9" s="72"/>
      <c r="AFJ9" s="72"/>
      <c r="AFK9" s="72"/>
      <c r="AFL9" s="72"/>
      <c r="AFM9" s="72"/>
      <c r="AFN9" s="72"/>
      <c r="AFO9" s="72"/>
      <c r="AFP9" s="72"/>
      <c r="AFQ9" s="72"/>
      <c r="AFR9" s="72"/>
      <c r="AFS9" s="72"/>
      <c r="AFT9" s="72"/>
      <c r="AFU9" s="72"/>
      <c r="AFV9" s="72"/>
      <c r="AFW9" s="72"/>
      <c r="AFX9" s="72"/>
      <c r="AFY9" s="72"/>
      <c r="AFZ9" s="72"/>
      <c r="AGA9" s="72"/>
      <c r="AGB9" s="72"/>
      <c r="AGC9" s="72"/>
      <c r="AGD9" s="72"/>
      <c r="AGE9" s="72"/>
      <c r="AGF9" s="72"/>
      <c r="AGG9" s="72"/>
      <c r="AGH9" s="72"/>
      <c r="AGI9" s="72"/>
      <c r="AGJ9" s="72"/>
      <c r="AGK9" s="72"/>
      <c r="AGL9" s="72"/>
      <c r="AGM9" s="72"/>
      <c r="AGN9" s="72"/>
      <c r="AGO9" s="72"/>
      <c r="AGP9" s="72"/>
      <c r="AGQ9" s="72"/>
      <c r="AGR9" s="72"/>
      <c r="AGS9" s="72"/>
      <c r="AGT9" s="72"/>
      <c r="AGU9" s="72"/>
      <c r="AGV9" s="72"/>
      <c r="AGW9" s="72"/>
      <c r="AGX9" s="72"/>
      <c r="AGY9" s="72"/>
      <c r="AGZ9" s="72"/>
      <c r="AHA9" s="72"/>
      <c r="AHB9" s="72"/>
      <c r="AHC9" s="72"/>
      <c r="AHD9" s="72"/>
      <c r="AHE9" s="72"/>
      <c r="AHF9" s="72"/>
      <c r="AHG9" s="72"/>
      <c r="AHH9" s="72"/>
      <c r="AHI9" s="72"/>
      <c r="AHJ9" s="72"/>
      <c r="AHK9" s="72"/>
      <c r="AHL9" s="72"/>
      <c r="AHM9" s="72"/>
      <c r="AHN9" s="72"/>
      <c r="AHO9" s="72"/>
      <c r="AHP9" s="72"/>
      <c r="AHQ9" s="72"/>
      <c r="AHR9" s="72"/>
      <c r="AHS9" s="72"/>
      <c r="AHT9" s="72"/>
      <c r="AHU9" s="72"/>
      <c r="AHV9" s="72"/>
      <c r="AHW9" s="72"/>
      <c r="AHX9" s="72"/>
      <c r="AHY9" s="72"/>
      <c r="AHZ9" s="72"/>
      <c r="AIA9" s="72"/>
      <c r="AIB9" s="72"/>
      <c r="AIC9" s="72"/>
      <c r="AID9" s="72"/>
      <c r="AIE9" s="72"/>
      <c r="AIF9" s="72"/>
      <c r="AIG9" s="72"/>
      <c r="AIH9" s="72"/>
      <c r="AII9" s="72"/>
      <c r="AIJ9" s="72"/>
      <c r="AIK9" s="72"/>
      <c r="AIL9" s="72"/>
      <c r="AIM9" s="72"/>
      <c r="AIN9" s="72"/>
      <c r="AIO9" s="72"/>
      <c r="AIP9" s="72"/>
      <c r="AIQ9" s="72"/>
      <c r="AIR9" s="72"/>
      <c r="AIS9" s="72"/>
      <c r="AIT9" s="72"/>
      <c r="AIU9" s="72"/>
      <c r="AIV9" s="72"/>
      <c r="AIW9" s="72"/>
      <c r="AIX9" s="72"/>
      <c r="AIY9" s="72"/>
      <c r="AIZ9" s="72"/>
      <c r="AJA9" s="72"/>
      <c r="AJB9" s="72"/>
      <c r="AJC9" s="72"/>
      <c r="AJD9" s="72"/>
      <c r="AJE9" s="72"/>
      <c r="AJF9" s="72"/>
      <c r="AJG9" s="72"/>
      <c r="AJH9" s="72"/>
      <c r="AJI9" s="72"/>
      <c r="AJJ9" s="72"/>
      <c r="AJK9" s="72"/>
      <c r="AJL9" s="72"/>
      <c r="AJM9" s="72"/>
      <c r="AJN9" s="72"/>
      <c r="AJO9" s="72"/>
      <c r="AJP9" s="72"/>
      <c r="AJQ9" s="72"/>
      <c r="AJR9" s="72"/>
      <c r="AJS9" s="72"/>
      <c r="AJT9" s="72"/>
      <c r="AJU9" s="72"/>
      <c r="AJV9" s="72"/>
      <c r="AJW9" s="72"/>
      <c r="AJX9" s="72"/>
      <c r="AJY9" s="72"/>
      <c r="AJZ9" s="72"/>
      <c r="AKA9" s="72"/>
      <c r="AKB9" s="72"/>
      <c r="AKC9" s="72"/>
      <c r="AKD9" s="72"/>
      <c r="AKE9" s="72"/>
      <c r="AKF9" s="72"/>
      <c r="AKG9" s="72"/>
      <c r="AKH9" s="72"/>
      <c r="AKI9" s="72"/>
      <c r="AKJ9" s="72"/>
      <c r="AKK9" s="72"/>
      <c r="AKL9" s="72"/>
      <c r="AKM9" s="72"/>
      <c r="AKN9" s="72"/>
      <c r="AKO9" s="72"/>
      <c r="AKP9" s="72"/>
      <c r="AKQ9" s="72"/>
      <c r="AKR9" s="72"/>
      <c r="AKS9" s="72"/>
      <c r="AKT9" s="72"/>
      <c r="AKU9" s="72"/>
      <c r="AKV9" s="72"/>
      <c r="AKW9" s="72"/>
      <c r="AKX9" s="72"/>
      <c r="AKY9" s="72"/>
      <c r="AKZ9" s="72"/>
      <c r="ALA9" s="72"/>
      <c r="ALB9" s="72"/>
      <c r="ALC9" s="72"/>
      <c r="ALD9" s="72"/>
      <c r="ALE9" s="72"/>
    </row>
    <row r="10" spans="1:993" s="106" customFormat="1" ht="67.5">
      <c r="A10" s="98">
        <v>54</v>
      </c>
      <c r="B10" s="130" t="s">
        <v>219</v>
      </c>
      <c r="C10" s="79" t="s">
        <v>157</v>
      </c>
      <c r="D10" s="131">
        <v>333358</v>
      </c>
      <c r="E10" s="79" t="s">
        <v>158</v>
      </c>
      <c r="F10" s="86">
        <v>2</v>
      </c>
      <c r="G10" s="157"/>
      <c r="H10" s="94">
        <f t="shared" si="0"/>
        <v>0</v>
      </c>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c r="IW10" s="72"/>
      <c r="IX10" s="72"/>
      <c r="IY10" s="72"/>
      <c r="IZ10" s="72"/>
      <c r="JA10" s="72"/>
      <c r="JB10" s="72"/>
      <c r="JC10" s="72"/>
      <c r="JD10" s="72"/>
      <c r="JE10" s="72"/>
      <c r="JF10" s="72"/>
      <c r="JG10" s="72"/>
      <c r="JH10" s="72"/>
      <c r="JI10" s="72"/>
      <c r="JJ10" s="72"/>
      <c r="JK10" s="72"/>
      <c r="JL10" s="72"/>
      <c r="JM10" s="72"/>
      <c r="JN10" s="72"/>
      <c r="JO10" s="72"/>
      <c r="JP10" s="72"/>
      <c r="JQ10" s="72"/>
      <c r="JR10" s="72"/>
      <c r="JS10" s="72"/>
      <c r="JT10" s="72"/>
      <c r="JU10" s="72"/>
      <c r="JV10" s="72"/>
      <c r="JW10" s="72"/>
      <c r="JX10" s="72"/>
      <c r="JY10" s="72"/>
      <c r="JZ10" s="72"/>
      <c r="KA10" s="72"/>
      <c r="KB10" s="72"/>
      <c r="KC10" s="72"/>
      <c r="KD10" s="72"/>
      <c r="KE10" s="72"/>
      <c r="KF10" s="72"/>
      <c r="KG10" s="72"/>
      <c r="KH10" s="72"/>
      <c r="KI10" s="72"/>
      <c r="KJ10" s="72"/>
      <c r="KK10" s="72"/>
      <c r="KL10" s="72"/>
      <c r="KM10" s="72"/>
      <c r="KN10" s="72"/>
      <c r="KO10" s="72"/>
      <c r="KP10" s="72"/>
      <c r="KQ10" s="72"/>
      <c r="KR10" s="72"/>
      <c r="KS10" s="72"/>
      <c r="KT10" s="72"/>
      <c r="KU10" s="72"/>
      <c r="KV10" s="72"/>
      <c r="KW10" s="72"/>
      <c r="KX10" s="72"/>
      <c r="KY10" s="72"/>
      <c r="KZ10" s="72"/>
      <c r="LA10" s="72"/>
      <c r="LB10" s="72"/>
      <c r="LC10" s="72"/>
      <c r="LD10" s="72"/>
      <c r="LE10" s="72"/>
      <c r="LF10" s="72"/>
      <c r="LG10" s="72"/>
      <c r="LH10" s="72"/>
      <c r="LI10" s="72"/>
      <c r="LJ10" s="72"/>
      <c r="LK10" s="72"/>
      <c r="LL10" s="72"/>
      <c r="LM10" s="72"/>
      <c r="LN10" s="72"/>
      <c r="LO10" s="72"/>
      <c r="LP10" s="72"/>
      <c r="LQ10" s="72"/>
      <c r="LR10" s="72"/>
      <c r="LS10" s="72"/>
      <c r="LT10" s="72"/>
      <c r="LU10" s="72"/>
      <c r="LV10" s="72"/>
      <c r="LW10" s="72"/>
      <c r="LX10" s="72"/>
      <c r="LY10" s="72"/>
      <c r="LZ10" s="72"/>
      <c r="MA10" s="72"/>
      <c r="MB10" s="72"/>
      <c r="MC10" s="72"/>
      <c r="MD10" s="72"/>
      <c r="ME10" s="72"/>
      <c r="MF10" s="72"/>
      <c r="MG10" s="72"/>
      <c r="MH10" s="72"/>
      <c r="MI10" s="72"/>
      <c r="MJ10" s="72"/>
      <c r="MK10" s="72"/>
      <c r="ML10" s="72"/>
      <c r="MM10" s="72"/>
      <c r="MN10" s="72"/>
      <c r="MO10" s="72"/>
      <c r="MP10" s="72"/>
      <c r="MQ10" s="72"/>
      <c r="MR10" s="72"/>
      <c r="MS10" s="72"/>
      <c r="MT10" s="72"/>
      <c r="MU10" s="72"/>
      <c r="MV10" s="72"/>
      <c r="MW10" s="72"/>
      <c r="MX10" s="72"/>
      <c r="MY10" s="72"/>
      <c r="MZ10" s="72"/>
      <c r="NA10" s="72"/>
      <c r="NB10" s="72"/>
      <c r="NC10" s="72"/>
      <c r="ND10" s="72"/>
      <c r="NE10" s="72"/>
      <c r="NF10" s="72"/>
      <c r="NG10" s="72"/>
      <c r="NH10" s="72"/>
      <c r="NI10" s="72"/>
      <c r="NJ10" s="72"/>
      <c r="NK10" s="72"/>
      <c r="NL10" s="72"/>
      <c r="NM10" s="72"/>
      <c r="NN10" s="72"/>
      <c r="NO10" s="72"/>
      <c r="NP10" s="72"/>
      <c r="NQ10" s="72"/>
      <c r="NR10" s="72"/>
      <c r="NS10" s="72"/>
      <c r="NT10" s="72"/>
      <c r="NU10" s="72"/>
      <c r="NV10" s="72"/>
      <c r="NW10" s="72"/>
      <c r="NX10" s="72"/>
      <c r="NY10" s="72"/>
      <c r="NZ10" s="72"/>
      <c r="OA10" s="72"/>
      <c r="OB10" s="72"/>
      <c r="OC10" s="72"/>
      <c r="OD10" s="72"/>
      <c r="OE10" s="72"/>
      <c r="OF10" s="72"/>
      <c r="OG10" s="72"/>
      <c r="OH10" s="72"/>
      <c r="OI10" s="72"/>
      <c r="OJ10" s="72"/>
      <c r="OK10" s="72"/>
      <c r="OL10" s="72"/>
      <c r="OM10" s="72"/>
      <c r="ON10" s="72"/>
      <c r="OO10" s="72"/>
      <c r="OP10" s="72"/>
      <c r="OQ10" s="72"/>
      <c r="OR10" s="72"/>
      <c r="OS10" s="72"/>
      <c r="OT10" s="72"/>
      <c r="OU10" s="72"/>
      <c r="OV10" s="72"/>
      <c r="OW10" s="72"/>
      <c r="OX10" s="72"/>
      <c r="OY10" s="72"/>
      <c r="OZ10" s="72"/>
      <c r="PA10" s="72"/>
      <c r="PB10" s="72"/>
      <c r="PC10" s="72"/>
      <c r="PD10" s="72"/>
      <c r="PE10" s="72"/>
      <c r="PF10" s="72"/>
      <c r="PG10" s="72"/>
      <c r="PH10" s="72"/>
      <c r="PI10" s="72"/>
      <c r="PJ10" s="72"/>
      <c r="PK10" s="72"/>
      <c r="PL10" s="72"/>
      <c r="PM10" s="72"/>
      <c r="PN10" s="72"/>
      <c r="PO10" s="72"/>
      <c r="PP10" s="72"/>
      <c r="PQ10" s="72"/>
      <c r="PR10" s="72"/>
      <c r="PS10" s="72"/>
      <c r="PT10" s="72"/>
      <c r="PU10" s="72"/>
      <c r="PV10" s="72"/>
      <c r="PW10" s="72"/>
      <c r="PX10" s="72"/>
      <c r="PY10" s="72"/>
      <c r="PZ10" s="72"/>
      <c r="QA10" s="72"/>
      <c r="QB10" s="72"/>
      <c r="QC10" s="72"/>
      <c r="QD10" s="72"/>
      <c r="QE10" s="72"/>
      <c r="QF10" s="72"/>
      <c r="QG10" s="72"/>
      <c r="QH10" s="72"/>
      <c r="QI10" s="72"/>
      <c r="QJ10" s="72"/>
      <c r="QK10" s="72"/>
      <c r="QL10" s="72"/>
      <c r="QM10" s="72"/>
      <c r="QN10" s="72"/>
      <c r="QO10" s="72"/>
      <c r="QP10" s="72"/>
      <c r="QQ10" s="72"/>
      <c r="QR10" s="72"/>
      <c r="QS10" s="72"/>
      <c r="QT10" s="72"/>
      <c r="QU10" s="72"/>
      <c r="QV10" s="72"/>
      <c r="QW10" s="72"/>
      <c r="QX10" s="72"/>
      <c r="QY10" s="72"/>
      <c r="QZ10" s="72"/>
      <c r="RA10" s="72"/>
      <c r="RB10" s="72"/>
      <c r="RC10" s="72"/>
      <c r="RD10" s="72"/>
      <c r="RE10" s="72"/>
      <c r="RF10" s="72"/>
      <c r="RG10" s="72"/>
      <c r="RH10" s="72"/>
      <c r="RI10" s="72"/>
      <c r="RJ10" s="72"/>
      <c r="RK10" s="72"/>
      <c r="RL10" s="72"/>
      <c r="RM10" s="72"/>
      <c r="RN10" s="72"/>
      <c r="RO10" s="72"/>
      <c r="RP10" s="72"/>
      <c r="RQ10" s="72"/>
      <c r="RR10" s="72"/>
      <c r="RS10" s="72"/>
      <c r="RT10" s="72"/>
      <c r="RU10" s="72"/>
      <c r="RV10" s="72"/>
      <c r="RW10" s="72"/>
      <c r="RX10" s="72"/>
      <c r="RY10" s="72"/>
      <c r="RZ10" s="72"/>
      <c r="SA10" s="72"/>
      <c r="SB10" s="72"/>
      <c r="SC10" s="72"/>
      <c r="SD10" s="72"/>
      <c r="SE10" s="72"/>
      <c r="SF10" s="72"/>
      <c r="SG10" s="72"/>
      <c r="SH10" s="72"/>
      <c r="SI10" s="72"/>
      <c r="SJ10" s="72"/>
      <c r="SK10" s="72"/>
      <c r="SL10" s="72"/>
      <c r="SM10" s="72"/>
      <c r="SN10" s="72"/>
      <c r="SO10" s="72"/>
      <c r="SP10" s="72"/>
      <c r="SQ10" s="72"/>
      <c r="SR10" s="72"/>
      <c r="SS10" s="72"/>
      <c r="ST10" s="72"/>
      <c r="SU10" s="72"/>
      <c r="SV10" s="72"/>
      <c r="SW10" s="72"/>
      <c r="SX10" s="72"/>
      <c r="SY10" s="72"/>
      <c r="SZ10" s="72"/>
      <c r="TA10" s="72"/>
      <c r="TB10" s="72"/>
      <c r="TC10" s="72"/>
      <c r="TD10" s="72"/>
      <c r="TE10" s="72"/>
      <c r="TF10" s="72"/>
      <c r="TG10" s="72"/>
      <c r="TH10" s="72"/>
      <c r="TI10" s="72"/>
      <c r="TJ10" s="72"/>
      <c r="TK10" s="72"/>
      <c r="TL10" s="72"/>
      <c r="TM10" s="72"/>
      <c r="TN10" s="72"/>
      <c r="TO10" s="72"/>
      <c r="TP10" s="72"/>
      <c r="TQ10" s="72"/>
      <c r="TR10" s="72"/>
      <c r="TS10" s="72"/>
      <c r="TT10" s="72"/>
      <c r="TU10" s="72"/>
      <c r="TV10" s="72"/>
      <c r="TW10" s="72"/>
      <c r="TX10" s="72"/>
      <c r="TY10" s="72"/>
      <c r="TZ10" s="72"/>
      <c r="UA10" s="72"/>
      <c r="UB10" s="72"/>
      <c r="UC10" s="72"/>
      <c r="UD10" s="72"/>
      <c r="UE10" s="72"/>
      <c r="UF10" s="72"/>
      <c r="UG10" s="72"/>
      <c r="UH10" s="72"/>
      <c r="UI10" s="72"/>
      <c r="UJ10" s="72"/>
      <c r="UK10" s="72"/>
      <c r="UL10" s="72"/>
      <c r="UM10" s="72"/>
      <c r="UN10" s="72"/>
      <c r="UO10" s="72"/>
      <c r="UP10" s="72"/>
      <c r="UQ10" s="72"/>
      <c r="UR10" s="72"/>
      <c r="US10" s="72"/>
      <c r="UT10" s="72"/>
      <c r="UU10" s="72"/>
      <c r="UV10" s="72"/>
      <c r="UW10" s="72"/>
      <c r="UX10" s="72"/>
      <c r="UY10" s="72"/>
      <c r="UZ10" s="72"/>
      <c r="VA10" s="72"/>
      <c r="VB10" s="72"/>
      <c r="VC10" s="72"/>
      <c r="VD10" s="72"/>
      <c r="VE10" s="72"/>
      <c r="VF10" s="72"/>
      <c r="VG10" s="72"/>
      <c r="VH10" s="72"/>
      <c r="VI10" s="72"/>
      <c r="VJ10" s="72"/>
      <c r="VK10" s="72"/>
      <c r="VL10" s="72"/>
      <c r="VM10" s="72"/>
      <c r="VN10" s="72"/>
      <c r="VO10" s="72"/>
      <c r="VP10" s="72"/>
      <c r="VQ10" s="72"/>
      <c r="VR10" s="72"/>
      <c r="VS10" s="72"/>
      <c r="VT10" s="72"/>
      <c r="VU10" s="72"/>
      <c r="VV10" s="72"/>
      <c r="VW10" s="72"/>
      <c r="VX10" s="72"/>
      <c r="VY10" s="72"/>
      <c r="VZ10" s="72"/>
      <c r="WA10" s="72"/>
      <c r="WB10" s="72"/>
      <c r="WC10" s="72"/>
      <c r="WD10" s="72"/>
      <c r="WE10" s="72"/>
      <c r="WF10" s="72"/>
      <c r="WG10" s="72"/>
      <c r="WH10" s="72"/>
      <c r="WI10" s="72"/>
      <c r="WJ10" s="72"/>
      <c r="WK10" s="72"/>
      <c r="WL10" s="72"/>
      <c r="WM10" s="72"/>
      <c r="WN10" s="72"/>
      <c r="WO10" s="72"/>
      <c r="WP10" s="72"/>
      <c r="WQ10" s="72"/>
      <c r="WR10" s="72"/>
      <c r="WS10" s="72"/>
      <c r="WT10" s="72"/>
      <c r="WU10" s="72"/>
      <c r="WV10" s="72"/>
      <c r="WW10" s="72"/>
      <c r="WX10" s="72"/>
      <c r="WY10" s="72"/>
      <c r="WZ10" s="72"/>
      <c r="XA10" s="72"/>
      <c r="XB10" s="72"/>
      <c r="XC10" s="72"/>
      <c r="XD10" s="72"/>
      <c r="XE10" s="72"/>
      <c r="XF10" s="72"/>
      <c r="XG10" s="72"/>
      <c r="XH10" s="72"/>
      <c r="XI10" s="72"/>
      <c r="XJ10" s="72"/>
      <c r="XK10" s="72"/>
      <c r="XL10" s="72"/>
      <c r="XM10" s="72"/>
      <c r="XN10" s="72"/>
      <c r="XO10" s="72"/>
      <c r="XP10" s="72"/>
      <c r="XQ10" s="72"/>
      <c r="XR10" s="72"/>
      <c r="XS10" s="72"/>
      <c r="XT10" s="72"/>
      <c r="XU10" s="72"/>
      <c r="XV10" s="72"/>
      <c r="XW10" s="72"/>
      <c r="XX10" s="72"/>
      <c r="XY10" s="72"/>
      <c r="XZ10" s="72"/>
      <c r="YA10" s="72"/>
      <c r="YB10" s="72"/>
      <c r="YC10" s="72"/>
      <c r="YD10" s="72"/>
      <c r="YE10" s="72"/>
      <c r="YF10" s="72"/>
      <c r="YG10" s="72"/>
      <c r="YH10" s="72"/>
      <c r="YI10" s="72"/>
      <c r="YJ10" s="72"/>
      <c r="YK10" s="72"/>
      <c r="YL10" s="72"/>
      <c r="YM10" s="72"/>
      <c r="YN10" s="72"/>
      <c r="YO10" s="72"/>
      <c r="YP10" s="72"/>
      <c r="YQ10" s="72"/>
      <c r="YR10" s="72"/>
      <c r="YS10" s="72"/>
      <c r="YT10" s="72"/>
      <c r="YU10" s="72"/>
      <c r="YV10" s="72"/>
      <c r="YW10" s="72"/>
      <c r="YX10" s="72"/>
      <c r="YY10" s="72"/>
      <c r="YZ10" s="72"/>
      <c r="ZA10" s="72"/>
      <c r="ZB10" s="72"/>
      <c r="ZC10" s="72"/>
      <c r="ZD10" s="72"/>
      <c r="ZE10" s="72"/>
      <c r="ZF10" s="72"/>
      <c r="ZG10" s="72"/>
      <c r="ZH10" s="72"/>
      <c r="ZI10" s="72"/>
      <c r="ZJ10" s="72"/>
      <c r="ZK10" s="72"/>
      <c r="ZL10" s="72"/>
      <c r="ZM10" s="72"/>
      <c r="ZN10" s="72"/>
      <c r="ZO10" s="72"/>
      <c r="ZP10" s="72"/>
      <c r="ZQ10" s="72"/>
      <c r="ZR10" s="72"/>
      <c r="ZS10" s="72"/>
      <c r="ZT10" s="72"/>
      <c r="ZU10" s="72"/>
      <c r="ZV10" s="72"/>
      <c r="ZW10" s="72"/>
      <c r="ZX10" s="72"/>
      <c r="ZY10" s="72"/>
      <c r="ZZ10" s="72"/>
      <c r="AAA10" s="72"/>
      <c r="AAB10" s="72"/>
      <c r="AAC10" s="72"/>
      <c r="AAD10" s="72"/>
      <c r="AAE10" s="72"/>
      <c r="AAF10" s="72"/>
      <c r="AAG10" s="72"/>
      <c r="AAH10" s="72"/>
      <c r="AAI10" s="72"/>
      <c r="AAJ10" s="72"/>
      <c r="AAK10" s="72"/>
      <c r="AAL10" s="72"/>
      <c r="AAM10" s="72"/>
      <c r="AAN10" s="72"/>
      <c r="AAO10" s="72"/>
      <c r="AAP10" s="72"/>
      <c r="AAQ10" s="72"/>
      <c r="AAR10" s="72"/>
      <c r="AAS10" s="72"/>
      <c r="AAT10" s="72"/>
      <c r="AAU10" s="72"/>
      <c r="AAV10" s="72"/>
      <c r="AAW10" s="72"/>
      <c r="AAX10" s="72"/>
      <c r="AAY10" s="72"/>
      <c r="AAZ10" s="72"/>
      <c r="ABA10" s="72"/>
      <c r="ABB10" s="72"/>
      <c r="ABC10" s="72"/>
      <c r="ABD10" s="72"/>
      <c r="ABE10" s="72"/>
      <c r="ABF10" s="72"/>
      <c r="ABG10" s="72"/>
      <c r="ABH10" s="72"/>
      <c r="ABI10" s="72"/>
      <c r="ABJ10" s="72"/>
      <c r="ABK10" s="72"/>
      <c r="ABL10" s="72"/>
      <c r="ABM10" s="72"/>
      <c r="ABN10" s="72"/>
      <c r="ABO10" s="72"/>
      <c r="ABP10" s="72"/>
      <c r="ABQ10" s="72"/>
      <c r="ABR10" s="72"/>
      <c r="ABS10" s="72"/>
      <c r="ABT10" s="72"/>
      <c r="ABU10" s="72"/>
      <c r="ABV10" s="72"/>
      <c r="ABW10" s="72"/>
      <c r="ABX10" s="72"/>
      <c r="ABY10" s="72"/>
      <c r="ABZ10" s="72"/>
      <c r="ACA10" s="72"/>
      <c r="ACB10" s="72"/>
      <c r="ACC10" s="72"/>
      <c r="ACD10" s="72"/>
      <c r="ACE10" s="72"/>
      <c r="ACF10" s="72"/>
      <c r="ACG10" s="72"/>
      <c r="ACH10" s="72"/>
      <c r="ACI10" s="72"/>
      <c r="ACJ10" s="72"/>
      <c r="ACK10" s="72"/>
      <c r="ACL10" s="72"/>
      <c r="ACM10" s="72"/>
      <c r="ACN10" s="72"/>
      <c r="ACO10" s="72"/>
      <c r="ACP10" s="72"/>
      <c r="ACQ10" s="72"/>
      <c r="ACR10" s="72"/>
      <c r="ACS10" s="72"/>
      <c r="ACT10" s="72"/>
      <c r="ACU10" s="72"/>
      <c r="ACV10" s="72"/>
      <c r="ACW10" s="72"/>
      <c r="ACX10" s="72"/>
      <c r="ACY10" s="72"/>
      <c r="ACZ10" s="72"/>
      <c r="ADA10" s="72"/>
      <c r="ADB10" s="72"/>
      <c r="ADC10" s="72"/>
      <c r="ADD10" s="72"/>
      <c r="ADE10" s="72"/>
      <c r="ADF10" s="72"/>
      <c r="ADG10" s="72"/>
      <c r="ADH10" s="72"/>
      <c r="ADI10" s="72"/>
      <c r="ADJ10" s="72"/>
      <c r="ADK10" s="72"/>
      <c r="ADL10" s="72"/>
      <c r="ADM10" s="72"/>
      <c r="ADN10" s="72"/>
      <c r="ADO10" s="72"/>
      <c r="ADP10" s="72"/>
      <c r="ADQ10" s="72"/>
      <c r="ADR10" s="72"/>
      <c r="ADS10" s="72"/>
      <c r="ADT10" s="72"/>
      <c r="ADU10" s="72"/>
      <c r="ADV10" s="72"/>
      <c r="ADW10" s="72"/>
      <c r="ADX10" s="72"/>
      <c r="ADY10" s="72"/>
      <c r="ADZ10" s="72"/>
      <c r="AEA10" s="72"/>
      <c r="AEB10" s="72"/>
      <c r="AEC10" s="72"/>
      <c r="AED10" s="72"/>
      <c r="AEE10" s="72"/>
      <c r="AEF10" s="72"/>
      <c r="AEG10" s="72"/>
      <c r="AEH10" s="72"/>
      <c r="AEI10" s="72"/>
      <c r="AEJ10" s="72"/>
      <c r="AEK10" s="72"/>
      <c r="AEL10" s="72"/>
      <c r="AEM10" s="72"/>
      <c r="AEN10" s="72"/>
      <c r="AEO10" s="72"/>
      <c r="AEP10" s="72"/>
      <c r="AEQ10" s="72"/>
      <c r="AER10" s="72"/>
      <c r="AES10" s="72"/>
      <c r="AET10" s="72"/>
      <c r="AEU10" s="72"/>
      <c r="AEV10" s="72"/>
      <c r="AEW10" s="72"/>
      <c r="AEX10" s="72"/>
      <c r="AEY10" s="72"/>
      <c r="AEZ10" s="72"/>
      <c r="AFA10" s="72"/>
      <c r="AFB10" s="72"/>
      <c r="AFC10" s="72"/>
      <c r="AFD10" s="72"/>
      <c r="AFE10" s="72"/>
      <c r="AFF10" s="72"/>
      <c r="AFG10" s="72"/>
      <c r="AFH10" s="72"/>
      <c r="AFI10" s="72"/>
      <c r="AFJ10" s="72"/>
      <c r="AFK10" s="72"/>
      <c r="AFL10" s="72"/>
      <c r="AFM10" s="72"/>
      <c r="AFN10" s="72"/>
      <c r="AFO10" s="72"/>
      <c r="AFP10" s="72"/>
      <c r="AFQ10" s="72"/>
      <c r="AFR10" s="72"/>
      <c r="AFS10" s="72"/>
      <c r="AFT10" s="72"/>
      <c r="AFU10" s="72"/>
      <c r="AFV10" s="72"/>
      <c r="AFW10" s="72"/>
      <c r="AFX10" s="72"/>
      <c r="AFY10" s="72"/>
      <c r="AFZ10" s="72"/>
      <c r="AGA10" s="72"/>
      <c r="AGB10" s="72"/>
      <c r="AGC10" s="72"/>
      <c r="AGD10" s="72"/>
      <c r="AGE10" s="72"/>
      <c r="AGF10" s="72"/>
      <c r="AGG10" s="72"/>
      <c r="AGH10" s="72"/>
      <c r="AGI10" s="72"/>
      <c r="AGJ10" s="72"/>
      <c r="AGK10" s="72"/>
      <c r="AGL10" s="72"/>
      <c r="AGM10" s="72"/>
      <c r="AGN10" s="72"/>
      <c r="AGO10" s="72"/>
      <c r="AGP10" s="72"/>
      <c r="AGQ10" s="72"/>
      <c r="AGR10" s="72"/>
      <c r="AGS10" s="72"/>
      <c r="AGT10" s="72"/>
      <c r="AGU10" s="72"/>
      <c r="AGV10" s="72"/>
      <c r="AGW10" s="72"/>
      <c r="AGX10" s="72"/>
      <c r="AGY10" s="72"/>
      <c r="AGZ10" s="72"/>
      <c r="AHA10" s="72"/>
      <c r="AHB10" s="72"/>
      <c r="AHC10" s="72"/>
      <c r="AHD10" s="72"/>
      <c r="AHE10" s="72"/>
      <c r="AHF10" s="72"/>
      <c r="AHG10" s="72"/>
      <c r="AHH10" s="72"/>
      <c r="AHI10" s="72"/>
      <c r="AHJ10" s="72"/>
      <c r="AHK10" s="72"/>
      <c r="AHL10" s="72"/>
      <c r="AHM10" s="72"/>
      <c r="AHN10" s="72"/>
      <c r="AHO10" s="72"/>
      <c r="AHP10" s="72"/>
      <c r="AHQ10" s="72"/>
      <c r="AHR10" s="72"/>
      <c r="AHS10" s="72"/>
      <c r="AHT10" s="72"/>
      <c r="AHU10" s="72"/>
      <c r="AHV10" s="72"/>
      <c r="AHW10" s="72"/>
      <c r="AHX10" s="72"/>
      <c r="AHY10" s="72"/>
      <c r="AHZ10" s="72"/>
      <c r="AIA10" s="72"/>
      <c r="AIB10" s="72"/>
      <c r="AIC10" s="72"/>
      <c r="AID10" s="72"/>
      <c r="AIE10" s="72"/>
      <c r="AIF10" s="72"/>
      <c r="AIG10" s="72"/>
      <c r="AIH10" s="72"/>
      <c r="AII10" s="72"/>
      <c r="AIJ10" s="72"/>
      <c r="AIK10" s="72"/>
      <c r="AIL10" s="72"/>
      <c r="AIM10" s="72"/>
      <c r="AIN10" s="72"/>
      <c r="AIO10" s="72"/>
      <c r="AIP10" s="72"/>
      <c r="AIQ10" s="72"/>
      <c r="AIR10" s="72"/>
      <c r="AIS10" s="72"/>
      <c r="AIT10" s="72"/>
      <c r="AIU10" s="72"/>
      <c r="AIV10" s="72"/>
      <c r="AIW10" s="72"/>
      <c r="AIX10" s="72"/>
      <c r="AIY10" s="72"/>
      <c r="AIZ10" s="72"/>
      <c r="AJA10" s="72"/>
      <c r="AJB10" s="72"/>
      <c r="AJC10" s="72"/>
      <c r="AJD10" s="72"/>
      <c r="AJE10" s="72"/>
      <c r="AJF10" s="72"/>
      <c r="AJG10" s="72"/>
      <c r="AJH10" s="72"/>
      <c r="AJI10" s="72"/>
      <c r="AJJ10" s="72"/>
      <c r="AJK10" s="72"/>
      <c r="AJL10" s="72"/>
      <c r="AJM10" s="72"/>
      <c r="AJN10" s="72"/>
      <c r="AJO10" s="72"/>
      <c r="AJP10" s="72"/>
      <c r="AJQ10" s="72"/>
      <c r="AJR10" s="72"/>
      <c r="AJS10" s="72"/>
      <c r="AJT10" s="72"/>
      <c r="AJU10" s="72"/>
      <c r="AJV10" s="72"/>
      <c r="AJW10" s="72"/>
      <c r="AJX10" s="72"/>
      <c r="AJY10" s="72"/>
      <c r="AJZ10" s="72"/>
      <c r="AKA10" s="72"/>
      <c r="AKB10" s="72"/>
      <c r="AKC10" s="72"/>
      <c r="AKD10" s="72"/>
      <c r="AKE10" s="72"/>
      <c r="AKF10" s="72"/>
      <c r="AKG10" s="72"/>
      <c r="AKH10" s="72"/>
      <c r="AKI10" s="72"/>
      <c r="AKJ10" s="72"/>
      <c r="AKK10" s="72"/>
      <c r="AKL10" s="72"/>
      <c r="AKM10" s="72"/>
      <c r="AKN10" s="72"/>
      <c r="AKO10" s="72"/>
      <c r="AKP10" s="72"/>
      <c r="AKQ10" s="72"/>
      <c r="AKR10" s="72"/>
      <c r="AKS10" s="72"/>
      <c r="AKT10" s="72"/>
      <c r="AKU10" s="72"/>
      <c r="AKV10" s="72"/>
      <c r="AKW10" s="72"/>
      <c r="AKX10" s="72"/>
      <c r="AKY10" s="72"/>
      <c r="AKZ10" s="72"/>
      <c r="ALA10" s="72"/>
      <c r="ALB10" s="72"/>
      <c r="ALC10" s="72"/>
      <c r="ALD10" s="72"/>
      <c r="ALE10" s="72"/>
    </row>
    <row r="11" spans="1:993" s="106" customFormat="1" ht="157.5">
      <c r="A11" s="98">
        <v>55</v>
      </c>
      <c r="B11" s="132" t="s">
        <v>220</v>
      </c>
      <c r="C11" s="79" t="s">
        <v>157</v>
      </c>
      <c r="D11" s="131">
        <v>254388</v>
      </c>
      <c r="E11" s="79" t="s">
        <v>158</v>
      </c>
      <c r="F11" s="86">
        <v>2</v>
      </c>
      <c r="G11" s="157"/>
      <c r="H11" s="94">
        <f t="shared" si="0"/>
        <v>0</v>
      </c>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72"/>
      <c r="RQ11" s="72"/>
      <c r="RR11" s="72"/>
      <c r="RS11" s="72"/>
      <c r="RT11" s="72"/>
      <c r="RU11" s="72"/>
      <c r="RV11" s="72"/>
      <c r="RW11" s="72"/>
      <c r="RX11" s="72"/>
      <c r="RY11" s="72"/>
      <c r="RZ11" s="72"/>
      <c r="SA11" s="72"/>
      <c r="SB11" s="72"/>
      <c r="SC11" s="72"/>
      <c r="SD11" s="72"/>
      <c r="SE11" s="72"/>
      <c r="SF11" s="72"/>
      <c r="SG11" s="72"/>
      <c r="SH11" s="72"/>
      <c r="SI11" s="72"/>
      <c r="SJ11" s="72"/>
      <c r="SK11" s="72"/>
      <c r="SL11" s="72"/>
      <c r="SM11" s="72"/>
      <c r="SN11" s="72"/>
      <c r="SO11" s="72"/>
      <c r="SP11" s="72"/>
      <c r="SQ11" s="72"/>
      <c r="SR11" s="72"/>
      <c r="SS11" s="72"/>
      <c r="ST11" s="72"/>
      <c r="SU11" s="72"/>
      <c r="SV11" s="72"/>
      <c r="SW11" s="72"/>
      <c r="SX11" s="72"/>
      <c r="SY11" s="72"/>
      <c r="SZ11" s="72"/>
      <c r="TA11" s="72"/>
      <c r="TB11" s="72"/>
      <c r="TC11" s="72"/>
      <c r="TD11" s="72"/>
      <c r="TE11" s="72"/>
      <c r="TF11" s="72"/>
      <c r="TG11" s="72"/>
      <c r="TH11" s="72"/>
      <c r="TI11" s="72"/>
      <c r="TJ11" s="72"/>
      <c r="TK11" s="72"/>
      <c r="TL11" s="72"/>
      <c r="TM11" s="72"/>
      <c r="TN11" s="72"/>
      <c r="TO11" s="72"/>
      <c r="TP11" s="72"/>
      <c r="TQ11" s="72"/>
      <c r="TR11" s="72"/>
      <c r="TS11" s="72"/>
      <c r="TT11" s="72"/>
      <c r="TU11" s="72"/>
      <c r="TV11" s="72"/>
      <c r="TW11" s="72"/>
      <c r="TX11" s="72"/>
      <c r="TY11" s="72"/>
      <c r="TZ11" s="72"/>
      <c r="UA11" s="72"/>
      <c r="UB11" s="72"/>
      <c r="UC11" s="72"/>
      <c r="UD11" s="72"/>
      <c r="UE11" s="72"/>
      <c r="UF11" s="72"/>
      <c r="UG11" s="72"/>
      <c r="UH11" s="72"/>
      <c r="UI11" s="72"/>
      <c r="UJ11" s="72"/>
      <c r="UK11" s="72"/>
      <c r="UL11" s="72"/>
      <c r="UM11" s="72"/>
      <c r="UN11" s="72"/>
      <c r="UO11" s="72"/>
      <c r="UP11" s="72"/>
      <c r="UQ11" s="72"/>
      <c r="UR11" s="72"/>
      <c r="US11" s="72"/>
      <c r="UT11" s="72"/>
      <c r="UU11" s="72"/>
      <c r="UV11" s="72"/>
      <c r="UW11" s="72"/>
      <c r="UX11" s="72"/>
      <c r="UY11" s="72"/>
      <c r="UZ11" s="72"/>
      <c r="VA11" s="72"/>
      <c r="VB11" s="72"/>
      <c r="VC11" s="72"/>
      <c r="VD11" s="72"/>
      <c r="VE11" s="72"/>
      <c r="VF11" s="72"/>
      <c r="VG11" s="72"/>
      <c r="VH11" s="72"/>
      <c r="VI11" s="72"/>
      <c r="VJ11" s="72"/>
      <c r="VK11" s="72"/>
      <c r="VL11" s="72"/>
      <c r="VM11" s="72"/>
      <c r="VN11" s="72"/>
      <c r="VO11" s="72"/>
      <c r="VP11" s="72"/>
      <c r="VQ11" s="72"/>
      <c r="VR11" s="72"/>
      <c r="VS11" s="72"/>
      <c r="VT11" s="72"/>
      <c r="VU11" s="72"/>
      <c r="VV11" s="72"/>
      <c r="VW11" s="72"/>
      <c r="VX11" s="72"/>
      <c r="VY11" s="72"/>
      <c r="VZ11" s="72"/>
      <c r="WA11" s="72"/>
      <c r="WB11" s="72"/>
      <c r="WC11" s="72"/>
      <c r="WD11" s="72"/>
      <c r="WE11" s="72"/>
      <c r="WF11" s="72"/>
      <c r="WG11" s="72"/>
      <c r="WH11" s="72"/>
      <c r="WI11" s="72"/>
      <c r="WJ11" s="72"/>
      <c r="WK11" s="72"/>
      <c r="WL11" s="72"/>
      <c r="WM11" s="72"/>
      <c r="WN11" s="72"/>
      <c r="WO11" s="72"/>
      <c r="WP11" s="72"/>
      <c r="WQ11" s="72"/>
      <c r="WR11" s="72"/>
      <c r="WS11" s="72"/>
      <c r="WT11" s="72"/>
      <c r="WU11" s="72"/>
      <c r="WV11" s="72"/>
      <c r="WW11" s="72"/>
      <c r="WX11" s="72"/>
      <c r="WY11" s="72"/>
      <c r="WZ11" s="72"/>
      <c r="XA11" s="72"/>
      <c r="XB11" s="72"/>
      <c r="XC11" s="72"/>
      <c r="XD11" s="72"/>
      <c r="XE11" s="72"/>
      <c r="XF11" s="72"/>
      <c r="XG11" s="72"/>
      <c r="XH11" s="72"/>
      <c r="XI11" s="72"/>
      <c r="XJ11" s="72"/>
      <c r="XK11" s="72"/>
      <c r="XL11" s="72"/>
      <c r="XM11" s="72"/>
      <c r="XN11" s="72"/>
      <c r="XO11" s="72"/>
      <c r="XP11" s="72"/>
      <c r="XQ11" s="72"/>
      <c r="XR11" s="72"/>
      <c r="XS11" s="72"/>
      <c r="XT11" s="72"/>
      <c r="XU11" s="72"/>
      <c r="XV11" s="72"/>
      <c r="XW11" s="72"/>
      <c r="XX11" s="72"/>
      <c r="XY11" s="72"/>
      <c r="XZ11" s="72"/>
      <c r="YA11" s="72"/>
      <c r="YB11" s="72"/>
      <c r="YC11" s="72"/>
      <c r="YD11" s="72"/>
      <c r="YE11" s="72"/>
      <c r="YF11" s="72"/>
      <c r="YG11" s="72"/>
      <c r="YH11" s="72"/>
      <c r="YI11" s="72"/>
      <c r="YJ11" s="72"/>
      <c r="YK11" s="72"/>
      <c r="YL11" s="72"/>
      <c r="YM11" s="72"/>
      <c r="YN11" s="72"/>
      <c r="YO11" s="72"/>
      <c r="YP11" s="72"/>
      <c r="YQ11" s="72"/>
      <c r="YR11" s="72"/>
      <c r="YS11" s="72"/>
      <c r="YT11" s="72"/>
      <c r="YU11" s="72"/>
      <c r="YV11" s="72"/>
      <c r="YW11" s="72"/>
      <c r="YX11" s="72"/>
      <c r="YY11" s="72"/>
      <c r="YZ11" s="72"/>
      <c r="ZA11" s="72"/>
      <c r="ZB11" s="72"/>
      <c r="ZC11" s="72"/>
      <c r="ZD11" s="72"/>
      <c r="ZE11" s="72"/>
      <c r="ZF11" s="72"/>
      <c r="ZG11" s="72"/>
      <c r="ZH11" s="72"/>
      <c r="ZI11" s="72"/>
      <c r="ZJ11" s="72"/>
      <c r="ZK11" s="72"/>
      <c r="ZL11" s="72"/>
      <c r="ZM11" s="72"/>
      <c r="ZN11" s="72"/>
      <c r="ZO11" s="72"/>
      <c r="ZP11" s="72"/>
      <c r="ZQ11" s="72"/>
      <c r="ZR11" s="72"/>
      <c r="ZS11" s="72"/>
      <c r="ZT11" s="72"/>
      <c r="ZU11" s="72"/>
      <c r="ZV11" s="72"/>
      <c r="ZW11" s="72"/>
      <c r="ZX11" s="72"/>
      <c r="ZY11" s="72"/>
      <c r="ZZ11" s="72"/>
      <c r="AAA11" s="72"/>
      <c r="AAB11" s="72"/>
      <c r="AAC11" s="72"/>
      <c r="AAD11" s="72"/>
      <c r="AAE11" s="72"/>
      <c r="AAF11" s="72"/>
      <c r="AAG11" s="72"/>
      <c r="AAH11" s="72"/>
      <c r="AAI11" s="72"/>
      <c r="AAJ11" s="72"/>
      <c r="AAK11" s="72"/>
      <c r="AAL11" s="72"/>
      <c r="AAM11" s="72"/>
      <c r="AAN11" s="72"/>
      <c r="AAO11" s="72"/>
      <c r="AAP11" s="72"/>
      <c r="AAQ11" s="72"/>
      <c r="AAR11" s="72"/>
      <c r="AAS11" s="72"/>
      <c r="AAT11" s="72"/>
      <c r="AAU11" s="72"/>
      <c r="AAV11" s="72"/>
      <c r="AAW11" s="72"/>
      <c r="AAX11" s="72"/>
      <c r="AAY11" s="72"/>
      <c r="AAZ11" s="72"/>
      <c r="ABA11" s="72"/>
      <c r="ABB11" s="72"/>
      <c r="ABC11" s="72"/>
      <c r="ABD11" s="72"/>
      <c r="ABE11" s="72"/>
      <c r="ABF11" s="72"/>
      <c r="ABG11" s="72"/>
      <c r="ABH11" s="72"/>
      <c r="ABI11" s="72"/>
      <c r="ABJ11" s="72"/>
      <c r="ABK11" s="72"/>
      <c r="ABL11" s="72"/>
      <c r="ABM11" s="72"/>
      <c r="ABN11" s="72"/>
      <c r="ABO11" s="72"/>
      <c r="ABP11" s="72"/>
      <c r="ABQ11" s="72"/>
      <c r="ABR11" s="72"/>
      <c r="ABS11" s="72"/>
      <c r="ABT11" s="72"/>
      <c r="ABU11" s="72"/>
      <c r="ABV11" s="72"/>
      <c r="ABW11" s="72"/>
      <c r="ABX11" s="72"/>
      <c r="ABY11" s="72"/>
      <c r="ABZ11" s="72"/>
      <c r="ACA11" s="72"/>
      <c r="ACB11" s="72"/>
      <c r="ACC11" s="72"/>
      <c r="ACD11" s="72"/>
      <c r="ACE11" s="72"/>
      <c r="ACF11" s="72"/>
      <c r="ACG11" s="72"/>
      <c r="ACH11" s="72"/>
      <c r="ACI11" s="72"/>
      <c r="ACJ11" s="72"/>
      <c r="ACK11" s="72"/>
      <c r="ACL11" s="72"/>
      <c r="ACM11" s="72"/>
      <c r="ACN11" s="72"/>
      <c r="ACO11" s="72"/>
      <c r="ACP11" s="72"/>
      <c r="ACQ11" s="72"/>
      <c r="ACR11" s="72"/>
      <c r="ACS11" s="72"/>
      <c r="ACT11" s="72"/>
      <c r="ACU11" s="72"/>
      <c r="ACV11" s="72"/>
      <c r="ACW11" s="72"/>
      <c r="ACX11" s="72"/>
      <c r="ACY11" s="72"/>
      <c r="ACZ11" s="72"/>
      <c r="ADA11" s="72"/>
      <c r="ADB11" s="72"/>
      <c r="ADC11" s="72"/>
      <c r="ADD11" s="72"/>
      <c r="ADE11" s="72"/>
      <c r="ADF11" s="72"/>
      <c r="ADG11" s="72"/>
      <c r="ADH11" s="72"/>
      <c r="ADI11" s="72"/>
      <c r="ADJ11" s="72"/>
      <c r="ADK11" s="72"/>
      <c r="ADL11" s="72"/>
      <c r="ADM11" s="72"/>
      <c r="ADN11" s="72"/>
      <c r="ADO11" s="72"/>
      <c r="ADP11" s="72"/>
      <c r="ADQ11" s="72"/>
      <c r="ADR11" s="72"/>
      <c r="ADS11" s="72"/>
      <c r="ADT11" s="72"/>
      <c r="ADU11" s="72"/>
      <c r="ADV11" s="72"/>
      <c r="ADW11" s="72"/>
      <c r="ADX11" s="72"/>
      <c r="ADY11" s="72"/>
      <c r="ADZ11" s="72"/>
      <c r="AEA11" s="72"/>
      <c r="AEB11" s="72"/>
      <c r="AEC11" s="72"/>
      <c r="AED11" s="72"/>
      <c r="AEE11" s="72"/>
      <c r="AEF11" s="72"/>
      <c r="AEG11" s="72"/>
      <c r="AEH11" s="72"/>
      <c r="AEI11" s="72"/>
      <c r="AEJ11" s="72"/>
      <c r="AEK11" s="72"/>
      <c r="AEL11" s="72"/>
      <c r="AEM11" s="72"/>
      <c r="AEN11" s="72"/>
      <c r="AEO11" s="72"/>
      <c r="AEP11" s="72"/>
      <c r="AEQ11" s="72"/>
      <c r="AER11" s="72"/>
      <c r="AES11" s="72"/>
      <c r="AET11" s="72"/>
      <c r="AEU11" s="72"/>
      <c r="AEV11" s="72"/>
      <c r="AEW11" s="72"/>
      <c r="AEX11" s="72"/>
      <c r="AEY11" s="72"/>
      <c r="AEZ11" s="72"/>
      <c r="AFA11" s="72"/>
      <c r="AFB11" s="72"/>
      <c r="AFC11" s="72"/>
      <c r="AFD11" s="72"/>
      <c r="AFE11" s="72"/>
      <c r="AFF11" s="72"/>
      <c r="AFG11" s="72"/>
      <c r="AFH11" s="72"/>
      <c r="AFI11" s="72"/>
      <c r="AFJ11" s="72"/>
      <c r="AFK11" s="72"/>
      <c r="AFL11" s="72"/>
      <c r="AFM11" s="72"/>
      <c r="AFN11" s="72"/>
      <c r="AFO11" s="72"/>
      <c r="AFP11" s="72"/>
      <c r="AFQ11" s="72"/>
      <c r="AFR11" s="72"/>
      <c r="AFS11" s="72"/>
      <c r="AFT11" s="72"/>
      <c r="AFU11" s="72"/>
      <c r="AFV11" s="72"/>
      <c r="AFW11" s="72"/>
      <c r="AFX11" s="72"/>
      <c r="AFY11" s="72"/>
      <c r="AFZ11" s="72"/>
      <c r="AGA11" s="72"/>
      <c r="AGB11" s="72"/>
      <c r="AGC11" s="72"/>
      <c r="AGD11" s="72"/>
      <c r="AGE11" s="72"/>
      <c r="AGF11" s="72"/>
      <c r="AGG11" s="72"/>
      <c r="AGH11" s="72"/>
      <c r="AGI11" s="72"/>
      <c r="AGJ11" s="72"/>
      <c r="AGK11" s="72"/>
      <c r="AGL11" s="72"/>
      <c r="AGM11" s="72"/>
      <c r="AGN11" s="72"/>
      <c r="AGO11" s="72"/>
      <c r="AGP11" s="72"/>
      <c r="AGQ11" s="72"/>
      <c r="AGR11" s="72"/>
      <c r="AGS11" s="72"/>
      <c r="AGT11" s="72"/>
      <c r="AGU11" s="72"/>
      <c r="AGV11" s="72"/>
      <c r="AGW11" s="72"/>
      <c r="AGX11" s="72"/>
      <c r="AGY11" s="72"/>
      <c r="AGZ11" s="72"/>
      <c r="AHA11" s="72"/>
      <c r="AHB11" s="72"/>
      <c r="AHC11" s="72"/>
      <c r="AHD11" s="72"/>
      <c r="AHE11" s="72"/>
      <c r="AHF11" s="72"/>
      <c r="AHG11" s="72"/>
      <c r="AHH11" s="72"/>
      <c r="AHI11" s="72"/>
      <c r="AHJ11" s="72"/>
      <c r="AHK11" s="72"/>
      <c r="AHL11" s="72"/>
      <c r="AHM11" s="72"/>
      <c r="AHN11" s="72"/>
      <c r="AHO11" s="72"/>
      <c r="AHP11" s="72"/>
      <c r="AHQ11" s="72"/>
      <c r="AHR11" s="72"/>
      <c r="AHS11" s="72"/>
      <c r="AHT11" s="72"/>
      <c r="AHU11" s="72"/>
      <c r="AHV11" s="72"/>
      <c r="AHW11" s="72"/>
      <c r="AHX11" s="72"/>
      <c r="AHY11" s="72"/>
      <c r="AHZ11" s="72"/>
      <c r="AIA11" s="72"/>
      <c r="AIB11" s="72"/>
      <c r="AIC11" s="72"/>
      <c r="AID11" s="72"/>
      <c r="AIE11" s="72"/>
      <c r="AIF11" s="72"/>
      <c r="AIG11" s="72"/>
      <c r="AIH11" s="72"/>
      <c r="AII11" s="72"/>
      <c r="AIJ11" s="72"/>
      <c r="AIK11" s="72"/>
      <c r="AIL11" s="72"/>
      <c r="AIM11" s="72"/>
      <c r="AIN11" s="72"/>
      <c r="AIO11" s="72"/>
      <c r="AIP11" s="72"/>
      <c r="AIQ11" s="72"/>
      <c r="AIR11" s="72"/>
      <c r="AIS11" s="72"/>
      <c r="AIT11" s="72"/>
      <c r="AIU11" s="72"/>
      <c r="AIV11" s="72"/>
      <c r="AIW11" s="72"/>
      <c r="AIX11" s="72"/>
      <c r="AIY11" s="72"/>
      <c r="AIZ11" s="72"/>
      <c r="AJA11" s="72"/>
      <c r="AJB11" s="72"/>
      <c r="AJC11" s="72"/>
      <c r="AJD11" s="72"/>
      <c r="AJE11" s="72"/>
      <c r="AJF11" s="72"/>
      <c r="AJG11" s="72"/>
      <c r="AJH11" s="72"/>
      <c r="AJI11" s="72"/>
      <c r="AJJ11" s="72"/>
      <c r="AJK11" s="72"/>
      <c r="AJL11" s="72"/>
      <c r="AJM11" s="72"/>
      <c r="AJN11" s="72"/>
      <c r="AJO11" s="72"/>
      <c r="AJP11" s="72"/>
      <c r="AJQ11" s="72"/>
      <c r="AJR11" s="72"/>
      <c r="AJS11" s="72"/>
      <c r="AJT11" s="72"/>
      <c r="AJU11" s="72"/>
      <c r="AJV11" s="72"/>
      <c r="AJW11" s="72"/>
      <c r="AJX11" s="72"/>
      <c r="AJY11" s="72"/>
      <c r="AJZ11" s="72"/>
      <c r="AKA11" s="72"/>
      <c r="AKB11" s="72"/>
      <c r="AKC11" s="72"/>
      <c r="AKD11" s="72"/>
      <c r="AKE11" s="72"/>
      <c r="AKF11" s="72"/>
      <c r="AKG11" s="72"/>
      <c r="AKH11" s="72"/>
      <c r="AKI11" s="72"/>
      <c r="AKJ11" s="72"/>
      <c r="AKK11" s="72"/>
      <c r="AKL11" s="72"/>
      <c r="AKM11" s="72"/>
      <c r="AKN11" s="72"/>
      <c r="AKO11" s="72"/>
      <c r="AKP11" s="72"/>
      <c r="AKQ11" s="72"/>
      <c r="AKR11" s="72"/>
      <c r="AKS11" s="72"/>
      <c r="AKT11" s="72"/>
      <c r="AKU11" s="72"/>
      <c r="AKV11" s="72"/>
      <c r="AKW11" s="72"/>
      <c r="AKX11" s="72"/>
      <c r="AKY11" s="72"/>
      <c r="AKZ11" s="72"/>
      <c r="ALA11" s="72"/>
      <c r="ALB11" s="72"/>
      <c r="ALC11" s="72"/>
      <c r="ALD11" s="72"/>
      <c r="ALE11" s="72"/>
    </row>
    <row r="12" spans="1:993" s="106" customFormat="1" ht="78.75">
      <c r="A12" s="98">
        <v>56</v>
      </c>
      <c r="B12" s="99" t="s">
        <v>221</v>
      </c>
      <c r="C12" s="80" t="s">
        <v>157</v>
      </c>
      <c r="D12" s="80">
        <v>449810</v>
      </c>
      <c r="E12" s="79" t="s">
        <v>158</v>
      </c>
      <c r="F12" s="86">
        <v>10</v>
      </c>
      <c r="G12" s="157"/>
      <c r="H12" s="94">
        <f t="shared" si="0"/>
        <v>0</v>
      </c>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c r="GR12" s="72"/>
      <c r="GS12" s="72"/>
      <c r="GT12" s="72"/>
      <c r="GU12" s="72"/>
      <c r="GV12" s="72"/>
      <c r="GW12" s="72"/>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c r="HW12" s="72"/>
      <c r="HX12" s="72"/>
      <c r="HY12" s="72"/>
      <c r="HZ12" s="72"/>
      <c r="IA12" s="72"/>
      <c r="IB12" s="72"/>
      <c r="IC12" s="72"/>
      <c r="ID12" s="72"/>
      <c r="IE12" s="72"/>
      <c r="IF12" s="72"/>
      <c r="IG12" s="72"/>
      <c r="IH12" s="72"/>
      <c r="II12" s="72"/>
      <c r="IJ12" s="72"/>
      <c r="IK12" s="72"/>
      <c r="IL12" s="72"/>
      <c r="IM12" s="72"/>
      <c r="IN12" s="72"/>
      <c r="IO12" s="72"/>
      <c r="IP12" s="72"/>
      <c r="IQ12" s="72"/>
      <c r="IR12" s="72"/>
      <c r="IS12" s="72"/>
      <c r="IT12" s="72"/>
      <c r="IU12" s="72"/>
      <c r="IV12" s="72"/>
      <c r="IW12" s="72"/>
      <c r="IX12" s="72"/>
      <c r="IY12" s="72"/>
      <c r="IZ12" s="72"/>
      <c r="JA12" s="72"/>
      <c r="JB12" s="72"/>
      <c r="JC12" s="72"/>
      <c r="JD12" s="72"/>
      <c r="JE12" s="72"/>
      <c r="JF12" s="72"/>
      <c r="JG12" s="72"/>
      <c r="JH12" s="72"/>
      <c r="JI12" s="72"/>
      <c r="JJ12" s="72"/>
      <c r="JK12" s="72"/>
      <c r="JL12" s="72"/>
      <c r="JM12" s="72"/>
      <c r="JN12" s="72"/>
      <c r="JO12" s="72"/>
      <c r="JP12" s="72"/>
      <c r="JQ12" s="72"/>
      <c r="JR12" s="72"/>
      <c r="JS12" s="72"/>
      <c r="JT12" s="72"/>
      <c r="JU12" s="72"/>
      <c r="JV12" s="72"/>
      <c r="JW12" s="72"/>
      <c r="JX12" s="72"/>
      <c r="JY12" s="72"/>
      <c r="JZ12" s="72"/>
      <c r="KA12" s="72"/>
      <c r="KB12" s="72"/>
      <c r="KC12" s="72"/>
      <c r="KD12" s="72"/>
      <c r="KE12" s="72"/>
      <c r="KF12" s="72"/>
      <c r="KG12" s="72"/>
      <c r="KH12" s="72"/>
      <c r="KI12" s="72"/>
      <c r="KJ12" s="72"/>
      <c r="KK12" s="72"/>
      <c r="KL12" s="72"/>
      <c r="KM12" s="72"/>
      <c r="KN12" s="72"/>
      <c r="KO12" s="72"/>
      <c r="KP12" s="72"/>
      <c r="KQ12" s="72"/>
      <c r="KR12" s="72"/>
      <c r="KS12" s="72"/>
      <c r="KT12" s="72"/>
      <c r="KU12" s="72"/>
      <c r="KV12" s="72"/>
      <c r="KW12" s="72"/>
      <c r="KX12" s="72"/>
      <c r="KY12" s="72"/>
      <c r="KZ12" s="72"/>
      <c r="LA12" s="72"/>
      <c r="LB12" s="72"/>
      <c r="LC12" s="72"/>
      <c r="LD12" s="72"/>
      <c r="LE12" s="72"/>
      <c r="LF12" s="72"/>
      <c r="LG12" s="72"/>
      <c r="LH12" s="72"/>
      <c r="LI12" s="72"/>
      <c r="LJ12" s="72"/>
      <c r="LK12" s="72"/>
      <c r="LL12" s="72"/>
      <c r="LM12" s="72"/>
      <c r="LN12" s="72"/>
      <c r="LO12" s="72"/>
      <c r="LP12" s="72"/>
      <c r="LQ12" s="72"/>
      <c r="LR12" s="72"/>
      <c r="LS12" s="72"/>
      <c r="LT12" s="72"/>
      <c r="LU12" s="72"/>
      <c r="LV12" s="72"/>
      <c r="LW12" s="72"/>
      <c r="LX12" s="72"/>
      <c r="LY12" s="72"/>
      <c r="LZ12" s="72"/>
      <c r="MA12" s="72"/>
      <c r="MB12" s="72"/>
      <c r="MC12" s="72"/>
      <c r="MD12" s="72"/>
      <c r="ME12" s="72"/>
      <c r="MF12" s="72"/>
      <c r="MG12" s="72"/>
      <c r="MH12" s="72"/>
      <c r="MI12" s="72"/>
      <c r="MJ12" s="72"/>
      <c r="MK12" s="72"/>
      <c r="ML12" s="72"/>
      <c r="MM12" s="72"/>
      <c r="MN12" s="72"/>
      <c r="MO12" s="72"/>
      <c r="MP12" s="72"/>
      <c r="MQ12" s="72"/>
      <c r="MR12" s="72"/>
      <c r="MS12" s="72"/>
      <c r="MT12" s="72"/>
      <c r="MU12" s="72"/>
      <c r="MV12" s="72"/>
      <c r="MW12" s="72"/>
      <c r="MX12" s="72"/>
      <c r="MY12" s="72"/>
      <c r="MZ12" s="72"/>
      <c r="NA12" s="72"/>
      <c r="NB12" s="72"/>
      <c r="NC12" s="72"/>
      <c r="ND12" s="72"/>
      <c r="NE12" s="72"/>
      <c r="NF12" s="72"/>
      <c r="NG12" s="72"/>
      <c r="NH12" s="72"/>
      <c r="NI12" s="72"/>
      <c r="NJ12" s="72"/>
      <c r="NK12" s="72"/>
      <c r="NL12" s="72"/>
      <c r="NM12" s="72"/>
      <c r="NN12" s="72"/>
      <c r="NO12" s="72"/>
      <c r="NP12" s="72"/>
      <c r="NQ12" s="72"/>
      <c r="NR12" s="72"/>
      <c r="NS12" s="72"/>
      <c r="NT12" s="72"/>
      <c r="NU12" s="72"/>
      <c r="NV12" s="72"/>
      <c r="NW12" s="72"/>
      <c r="NX12" s="72"/>
      <c r="NY12" s="72"/>
      <c r="NZ12" s="72"/>
      <c r="OA12" s="72"/>
      <c r="OB12" s="72"/>
      <c r="OC12" s="72"/>
      <c r="OD12" s="72"/>
      <c r="OE12" s="72"/>
      <c r="OF12" s="72"/>
      <c r="OG12" s="72"/>
      <c r="OH12" s="72"/>
      <c r="OI12" s="72"/>
      <c r="OJ12" s="72"/>
      <c r="OK12" s="72"/>
      <c r="OL12" s="72"/>
      <c r="OM12" s="72"/>
      <c r="ON12" s="72"/>
      <c r="OO12" s="72"/>
      <c r="OP12" s="72"/>
      <c r="OQ12" s="72"/>
      <c r="OR12" s="72"/>
      <c r="OS12" s="72"/>
      <c r="OT12" s="72"/>
      <c r="OU12" s="72"/>
      <c r="OV12" s="72"/>
      <c r="OW12" s="72"/>
      <c r="OX12" s="72"/>
      <c r="OY12" s="72"/>
      <c r="OZ12" s="72"/>
      <c r="PA12" s="72"/>
      <c r="PB12" s="72"/>
      <c r="PC12" s="72"/>
      <c r="PD12" s="72"/>
      <c r="PE12" s="72"/>
      <c r="PF12" s="72"/>
      <c r="PG12" s="72"/>
      <c r="PH12" s="72"/>
      <c r="PI12" s="72"/>
      <c r="PJ12" s="72"/>
      <c r="PK12" s="72"/>
      <c r="PL12" s="72"/>
      <c r="PM12" s="72"/>
      <c r="PN12" s="72"/>
      <c r="PO12" s="72"/>
      <c r="PP12" s="72"/>
      <c r="PQ12" s="72"/>
      <c r="PR12" s="72"/>
      <c r="PS12" s="72"/>
      <c r="PT12" s="72"/>
      <c r="PU12" s="72"/>
      <c r="PV12" s="72"/>
      <c r="PW12" s="72"/>
      <c r="PX12" s="72"/>
      <c r="PY12" s="72"/>
      <c r="PZ12" s="72"/>
      <c r="QA12" s="72"/>
      <c r="QB12" s="72"/>
      <c r="QC12" s="72"/>
      <c r="QD12" s="72"/>
      <c r="QE12" s="72"/>
      <c r="QF12" s="72"/>
      <c r="QG12" s="72"/>
      <c r="QH12" s="72"/>
      <c r="QI12" s="72"/>
      <c r="QJ12" s="72"/>
      <c r="QK12" s="72"/>
      <c r="QL12" s="72"/>
      <c r="QM12" s="72"/>
      <c r="QN12" s="72"/>
      <c r="QO12" s="72"/>
      <c r="QP12" s="72"/>
      <c r="QQ12" s="72"/>
      <c r="QR12" s="72"/>
      <c r="QS12" s="72"/>
      <c r="QT12" s="72"/>
      <c r="QU12" s="72"/>
      <c r="QV12" s="72"/>
      <c r="QW12" s="72"/>
      <c r="QX12" s="72"/>
      <c r="QY12" s="72"/>
      <c r="QZ12" s="72"/>
      <c r="RA12" s="72"/>
      <c r="RB12" s="72"/>
      <c r="RC12" s="72"/>
      <c r="RD12" s="72"/>
      <c r="RE12" s="72"/>
      <c r="RF12" s="72"/>
      <c r="RG12" s="72"/>
      <c r="RH12" s="72"/>
      <c r="RI12" s="72"/>
      <c r="RJ12" s="72"/>
      <c r="RK12" s="72"/>
      <c r="RL12" s="72"/>
      <c r="RM12" s="72"/>
      <c r="RN12" s="72"/>
      <c r="RO12" s="72"/>
      <c r="RP12" s="72"/>
      <c r="RQ12" s="72"/>
      <c r="RR12" s="72"/>
      <c r="RS12" s="72"/>
      <c r="RT12" s="72"/>
      <c r="RU12" s="72"/>
      <c r="RV12" s="72"/>
      <c r="RW12" s="72"/>
      <c r="RX12" s="72"/>
      <c r="RY12" s="72"/>
      <c r="RZ12" s="72"/>
      <c r="SA12" s="72"/>
      <c r="SB12" s="72"/>
      <c r="SC12" s="72"/>
      <c r="SD12" s="72"/>
      <c r="SE12" s="72"/>
      <c r="SF12" s="72"/>
      <c r="SG12" s="72"/>
      <c r="SH12" s="72"/>
      <c r="SI12" s="72"/>
      <c r="SJ12" s="72"/>
      <c r="SK12" s="72"/>
      <c r="SL12" s="72"/>
      <c r="SM12" s="72"/>
      <c r="SN12" s="72"/>
      <c r="SO12" s="72"/>
      <c r="SP12" s="72"/>
      <c r="SQ12" s="72"/>
      <c r="SR12" s="72"/>
      <c r="SS12" s="72"/>
      <c r="ST12" s="72"/>
      <c r="SU12" s="72"/>
      <c r="SV12" s="72"/>
      <c r="SW12" s="72"/>
      <c r="SX12" s="72"/>
      <c r="SY12" s="72"/>
      <c r="SZ12" s="72"/>
      <c r="TA12" s="72"/>
      <c r="TB12" s="72"/>
      <c r="TC12" s="72"/>
      <c r="TD12" s="72"/>
      <c r="TE12" s="72"/>
      <c r="TF12" s="72"/>
      <c r="TG12" s="72"/>
      <c r="TH12" s="72"/>
      <c r="TI12" s="72"/>
      <c r="TJ12" s="72"/>
      <c r="TK12" s="72"/>
      <c r="TL12" s="72"/>
      <c r="TM12" s="72"/>
      <c r="TN12" s="72"/>
      <c r="TO12" s="72"/>
      <c r="TP12" s="72"/>
      <c r="TQ12" s="72"/>
      <c r="TR12" s="72"/>
      <c r="TS12" s="72"/>
      <c r="TT12" s="72"/>
      <c r="TU12" s="72"/>
      <c r="TV12" s="72"/>
      <c r="TW12" s="72"/>
      <c r="TX12" s="72"/>
      <c r="TY12" s="72"/>
      <c r="TZ12" s="72"/>
      <c r="UA12" s="72"/>
      <c r="UB12" s="72"/>
      <c r="UC12" s="72"/>
      <c r="UD12" s="72"/>
      <c r="UE12" s="72"/>
      <c r="UF12" s="72"/>
      <c r="UG12" s="72"/>
      <c r="UH12" s="72"/>
      <c r="UI12" s="72"/>
      <c r="UJ12" s="72"/>
      <c r="UK12" s="72"/>
      <c r="UL12" s="72"/>
      <c r="UM12" s="72"/>
      <c r="UN12" s="72"/>
      <c r="UO12" s="72"/>
      <c r="UP12" s="72"/>
      <c r="UQ12" s="72"/>
      <c r="UR12" s="72"/>
      <c r="US12" s="72"/>
      <c r="UT12" s="72"/>
      <c r="UU12" s="72"/>
      <c r="UV12" s="72"/>
      <c r="UW12" s="72"/>
      <c r="UX12" s="72"/>
      <c r="UY12" s="72"/>
      <c r="UZ12" s="72"/>
      <c r="VA12" s="72"/>
      <c r="VB12" s="72"/>
      <c r="VC12" s="72"/>
      <c r="VD12" s="72"/>
      <c r="VE12" s="72"/>
      <c r="VF12" s="72"/>
      <c r="VG12" s="72"/>
      <c r="VH12" s="72"/>
      <c r="VI12" s="72"/>
      <c r="VJ12" s="72"/>
      <c r="VK12" s="72"/>
      <c r="VL12" s="72"/>
      <c r="VM12" s="72"/>
      <c r="VN12" s="72"/>
      <c r="VO12" s="72"/>
      <c r="VP12" s="72"/>
      <c r="VQ12" s="72"/>
      <c r="VR12" s="72"/>
      <c r="VS12" s="72"/>
      <c r="VT12" s="72"/>
      <c r="VU12" s="72"/>
      <c r="VV12" s="72"/>
      <c r="VW12" s="72"/>
      <c r="VX12" s="72"/>
      <c r="VY12" s="72"/>
      <c r="VZ12" s="72"/>
      <c r="WA12" s="72"/>
      <c r="WB12" s="72"/>
      <c r="WC12" s="72"/>
      <c r="WD12" s="72"/>
      <c r="WE12" s="72"/>
      <c r="WF12" s="72"/>
      <c r="WG12" s="72"/>
      <c r="WH12" s="72"/>
      <c r="WI12" s="72"/>
      <c r="WJ12" s="72"/>
      <c r="WK12" s="72"/>
      <c r="WL12" s="72"/>
      <c r="WM12" s="72"/>
      <c r="WN12" s="72"/>
      <c r="WO12" s="72"/>
      <c r="WP12" s="72"/>
      <c r="WQ12" s="72"/>
      <c r="WR12" s="72"/>
      <c r="WS12" s="72"/>
      <c r="WT12" s="72"/>
      <c r="WU12" s="72"/>
      <c r="WV12" s="72"/>
      <c r="WW12" s="72"/>
      <c r="WX12" s="72"/>
      <c r="WY12" s="72"/>
      <c r="WZ12" s="72"/>
      <c r="XA12" s="72"/>
      <c r="XB12" s="72"/>
      <c r="XC12" s="72"/>
      <c r="XD12" s="72"/>
      <c r="XE12" s="72"/>
      <c r="XF12" s="72"/>
      <c r="XG12" s="72"/>
      <c r="XH12" s="72"/>
      <c r="XI12" s="72"/>
      <c r="XJ12" s="72"/>
      <c r="XK12" s="72"/>
      <c r="XL12" s="72"/>
      <c r="XM12" s="72"/>
      <c r="XN12" s="72"/>
      <c r="XO12" s="72"/>
      <c r="XP12" s="72"/>
      <c r="XQ12" s="72"/>
      <c r="XR12" s="72"/>
      <c r="XS12" s="72"/>
      <c r="XT12" s="72"/>
      <c r="XU12" s="72"/>
      <c r="XV12" s="72"/>
      <c r="XW12" s="72"/>
      <c r="XX12" s="72"/>
      <c r="XY12" s="72"/>
      <c r="XZ12" s="72"/>
      <c r="YA12" s="72"/>
      <c r="YB12" s="72"/>
      <c r="YC12" s="72"/>
      <c r="YD12" s="72"/>
      <c r="YE12" s="72"/>
      <c r="YF12" s="72"/>
      <c r="YG12" s="72"/>
      <c r="YH12" s="72"/>
      <c r="YI12" s="72"/>
      <c r="YJ12" s="72"/>
      <c r="YK12" s="72"/>
      <c r="YL12" s="72"/>
      <c r="YM12" s="72"/>
      <c r="YN12" s="72"/>
      <c r="YO12" s="72"/>
      <c r="YP12" s="72"/>
      <c r="YQ12" s="72"/>
      <c r="YR12" s="72"/>
      <c r="YS12" s="72"/>
      <c r="YT12" s="72"/>
      <c r="YU12" s="72"/>
      <c r="YV12" s="72"/>
      <c r="YW12" s="72"/>
      <c r="YX12" s="72"/>
      <c r="YY12" s="72"/>
      <c r="YZ12" s="72"/>
      <c r="ZA12" s="72"/>
      <c r="ZB12" s="72"/>
      <c r="ZC12" s="72"/>
      <c r="ZD12" s="72"/>
      <c r="ZE12" s="72"/>
      <c r="ZF12" s="72"/>
      <c r="ZG12" s="72"/>
      <c r="ZH12" s="72"/>
      <c r="ZI12" s="72"/>
      <c r="ZJ12" s="72"/>
      <c r="ZK12" s="72"/>
      <c r="ZL12" s="72"/>
      <c r="ZM12" s="72"/>
      <c r="ZN12" s="72"/>
      <c r="ZO12" s="72"/>
      <c r="ZP12" s="72"/>
      <c r="ZQ12" s="72"/>
      <c r="ZR12" s="72"/>
      <c r="ZS12" s="72"/>
      <c r="ZT12" s="72"/>
      <c r="ZU12" s="72"/>
      <c r="ZV12" s="72"/>
      <c r="ZW12" s="72"/>
      <c r="ZX12" s="72"/>
      <c r="ZY12" s="72"/>
      <c r="ZZ12" s="72"/>
      <c r="AAA12" s="72"/>
      <c r="AAB12" s="72"/>
      <c r="AAC12" s="72"/>
      <c r="AAD12" s="72"/>
      <c r="AAE12" s="72"/>
      <c r="AAF12" s="72"/>
      <c r="AAG12" s="72"/>
      <c r="AAH12" s="72"/>
      <c r="AAI12" s="72"/>
      <c r="AAJ12" s="72"/>
      <c r="AAK12" s="72"/>
      <c r="AAL12" s="72"/>
      <c r="AAM12" s="72"/>
      <c r="AAN12" s="72"/>
      <c r="AAO12" s="72"/>
      <c r="AAP12" s="72"/>
      <c r="AAQ12" s="72"/>
      <c r="AAR12" s="72"/>
      <c r="AAS12" s="72"/>
      <c r="AAT12" s="72"/>
      <c r="AAU12" s="72"/>
      <c r="AAV12" s="72"/>
      <c r="AAW12" s="72"/>
      <c r="AAX12" s="72"/>
      <c r="AAY12" s="72"/>
      <c r="AAZ12" s="72"/>
      <c r="ABA12" s="72"/>
      <c r="ABB12" s="72"/>
      <c r="ABC12" s="72"/>
      <c r="ABD12" s="72"/>
      <c r="ABE12" s="72"/>
      <c r="ABF12" s="72"/>
      <c r="ABG12" s="72"/>
      <c r="ABH12" s="72"/>
      <c r="ABI12" s="72"/>
      <c r="ABJ12" s="72"/>
      <c r="ABK12" s="72"/>
      <c r="ABL12" s="72"/>
      <c r="ABM12" s="72"/>
      <c r="ABN12" s="72"/>
      <c r="ABO12" s="72"/>
      <c r="ABP12" s="72"/>
      <c r="ABQ12" s="72"/>
      <c r="ABR12" s="72"/>
      <c r="ABS12" s="72"/>
      <c r="ABT12" s="72"/>
      <c r="ABU12" s="72"/>
      <c r="ABV12" s="72"/>
      <c r="ABW12" s="72"/>
      <c r="ABX12" s="72"/>
      <c r="ABY12" s="72"/>
      <c r="ABZ12" s="72"/>
      <c r="ACA12" s="72"/>
      <c r="ACB12" s="72"/>
      <c r="ACC12" s="72"/>
      <c r="ACD12" s="72"/>
      <c r="ACE12" s="72"/>
      <c r="ACF12" s="72"/>
      <c r="ACG12" s="72"/>
      <c r="ACH12" s="72"/>
      <c r="ACI12" s="72"/>
      <c r="ACJ12" s="72"/>
      <c r="ACK12" s="72"/>
      <c r="ACL12" s="72"/>
      <c r="ACM12" s="72"/>
      <c r="ACN12" s="72"/>
      <c r="ACO12" s="72"/>
      <c r="ACP12" s="72"/>
      <c r="ACQ12" s="72"/>
      <c r="ACR12" s="72"/>
      <c r="ACS12" s="72"/>
      <c r="ACT12" s="72"/>
      <c r="ACU12" s="72"/>
      <c r="ACV12" s="72"/>
      <c r="ACW12" s="72"/>
      <c r="ACX12" s="72"/>
      <c r="ACY12" s="72"/>
      <c r="ACZ12" s="72"/>
      <c r="ADA12" s="72"/>
      <c r="ADB12" s="72"/>
      <c r="ADC12" s="72"/>
      <c r="ADD12" s="72"/>
      <c r="ADE12" s="72"/>
      <c r="ADF12" s="72"/>
      <c r="ADG12" s="72"/>
      <c r="ADH12" s="72"/>
      <c r="ADI12" s="72"/>
      <c r="ADJ12" s="72"/>
      <c r="ADK12" s="72"/>
      <c r="ADL12" s="72"/>
      <c r="ADM12" s="72"/>
      <c r="ADN12" s="72"/>
      <c r="ADO12" s="72"/>
      <c r="ADP12" s="72"/>
      <c r="ADQ12" s="72"/>
      <c r="ADR12" s="72"/>
      <c r="ADS12" s="72"/>
      <c r="ADT12" s="72"/>
      <c r="ADU12" s="72"/>
      <c r="ADV12" s="72"/>
      <c r="ADW12" s="72"/>
      <c r="ADX12" s="72"/>
      <c r="ADY12" s="72"/>
      <c r="ADZ12" s="72"/>
      <c r="AEA12" s="72"/>
      <c r="AEB12" s="72"/>
      <c r="AEC12" s="72"/>
      <c r="AED12" s="72"/>
      <c r="AEE12" s="72"/>
      <c r="AEF12" s="72"/>
      <c r="AEG12" s="72"/>
      <c r="AEH12" s="72"/>
      <c r="AEI12" s="72"/>
      <c r="AEJ12" s="72"/>
      <c r="AEK12" s="72"/>
      <c r="AEL12" s="72"/>
      <c r="AEM12" s="72"/>
      <c r="AEN12" s="72"/>
      <c r="AEO12" s="72"/>
      <c r="AEP12" s="72"/>
      <c r="AEQ12" s="72"/>
      <c r="AER12" s="72"/>
      <c r="AES12" s="72"/>
      <c r="AET12" s="72"/>
      <c r="AEU12" s="72"/>
      <c r="AEV12" s="72"/>
      <c r="AEW12" s="72"/>
      <c r="AEX12" s="72"/>
      <c r="AEY12" s="72"/>
      <c r="AEZ12" s="72"/>
      <c r="AFA12" s="72"/>
      <c r="AFB12" s="72"/>
      <c r="AFC12" s="72"/>
      <c r="AFD12" s="72"/>
      <c r="AFE12" s="72"/>
      <c r="AFF12" s="72"/>
      <c r="AFG12" s="72"/>
      <c r="AFH12" s="72"/>
      <c r="AFI12" s="72"/>
      <c r="AFJ12" s="72"/>
      <c r="AFK12" s="72"/>
      <c r="AFL12" s="72"/>
      <c r="AFM12" s="72"/>
      <c r="AFN12" s="72"/>
      <c r="AFO12" s="72"/>
      <c r="AFP12" s="72"/>
      <c r="AFQ12" s="72"/>
      <c r="AFR12" s="72"/>
      <c r="AFS12" s="72"/>
      <c r="AFT12" s="72"/>
      <c r="AFU12" s="72"/>
      <c r="AFV12" s="72"/>
      <c r="AFW12" s="72"/>
      <c r="AFX12" s="72"/>
      <c r="AFY12" s="72"/>
      <c r="AFZ12" s="72"/>
      <c r="AGA12" s="72"/>
      <c r="AGB12" s="72"/>
      <c r="AGC12" s="72"/>
      <c r="AGD12" s="72"/>
      <c r="AGE12" s="72"/>
      <c r="AGF12" s="72"/>
      <c r="AGG12" s="72"/>
      <c r="AGH12" s="72"/>
      <c r="AGI12" s="72"/>
      <c r="AGJ12" s="72"/>
      <c r="AGK12" s="72"/>
      <c r="AGL12" s="72"/>
      <c r="AGM12" s="72"/>
      <c r="AGN12" s="72"/>
      <c r="AGO12" s="72"/>
      <c r="AGP12" s="72"/>
      <c r="AGQ12" s="72"/>
      <c r="AGR12" s="72"/>
      <c r="AGS12" s="72"/>
      <c r="AGT12" s="72"/>
      <c r="AGU12" s="72"/>
      <c r="AGV12" s="72"/>
      <c r="AGW12" s="72"/>
      <c r="AGX12" s="72"/>
      <c r="AGY12" s="72"/>
      <c r="AGZ12" s="72"/>
      <c r="AHA12" s="72"/>
      <c r="AHB12" s="72"/>
      <c r="AHC12" s="72"/>
      <c r="AHD12" s="72"/>
      <c r="AHE12" s="72"/>
      <c r="AHF12" s="72"/>
      <c r="AHG12" s="72"/>
      <c r="AHH12" s="72"/>
      <c r="AHI12" s="72"/>
      <c r="AHJ12" s="72"/>
      <c r="AHK12" s="72"/>
      <c r="AHL12" s="72"/>
      <c r="AHM12" s="72"/>
      <c r="AHN12" s="72"/>
      <c r="AHO12" s="72"/>
      <c r="AHP12" s="72"/>
      <c r="AHQ12" s="72"/>
      <c r="AHR12" s="72"/>
      <c r="AHS12" s="72"/>
      <c r="AHT12" s="72"/>
      <c r="AHU12" s="72"/>
      <c r="AHV12" s="72"/>
      <c r="AHW12" s="72"/>
      <c r="AHX12" s="72"/>
      <c r="AHY12" s="72"/>
      <c r="AHZ12" s="72"/>
      <c r="AIA12" s="72"/>
      <c r="AIB12" s="72"/>
      <c r="AIC12" s="72"/>
      <c r="AID12" s="72"/>
      <c r="AIE12" s="72"/>
      <c r="AIF12" s="72"/>
      <c r="AIG12" s="72"/>
      <c r="AIH12" s="72"/>
      <c r="AII12" s="72"/>
      <c r="AIJ12" s="72"/>
      <c r="AIK12" s="72"/>
      <c r="AIL12" s="72"/>
      <c r="AIM12" s="72"/>
      <c r="AIN12" s="72"/>
      <c r="AIO12" s="72"/>
      <c r="AIP12" s="72"/>
      <c r="AIQ12" s="72"/>
      <c r="AIR12" s="72"/>
      <c r="AIS12" s="72"/>
      <c r="AIT12" s="72"/>
      <c r="AIU12" s="72"/>
      <c r="AIV12" s="72"/>
      <c r="AIW12" s="72"/>
      <c r="AIX12" s="72"/>
      <c r="AIY12" s="72"/>
      <c r="AIZ12" s="72"/>
      <c r="AJA12" s="72"/>
      <c r="AJB12" s="72"/>
      <c r="AJC12" s="72"/>
      <c r="AJD12" s="72"/>
      <c r="AJE12" s="72"/>
      <c r="AJF12" s="72"/>
      <c r="AJG12" s="72"/>
      <c r="AJH12" s="72"/>
      <c r="AJI12" s="72"/>
      <c r="AJJ12" s="72"/>
      <c r="AJK12" s="72"/>
      <c r="AJL12" s="72"/>
      <c r="AJM12" s="72"/>
      <c r="AJN12" s="72"/>
      <c r="AJO12" s="72"/>
      <c r="AJP12" s="72"/>
      <c r="AJQ12" s="72"/>
      <c r="AJR12" s="72"/>
      <c r="AJS12" s="72"/>
      <c r="AJT12" s="72"/>
      <c r="AJU12" s="72"/>
      <c r="AJV12" s="72"/>
      <c r="AJW12" s="72"/>
      <c r="AJX12" s="72"/>
      <c r="AJY12" s="72"/>
      <c r="AJZ12" s="72"/>
      <c r="AKA12" s="72"/>
      <c r="AKB12" s="72"/>
      <c r="AKC12" s="72"/>
      <c r="AKD12" s="72"/>
      <c r="AKE12" s="72"/>
      <c r="AKF12" s="72"/>
      <c r="AKG12" s="72"/>
      <c r="AKH12" s="72"/>
      <c r="AKI12" s="72"/>
      <c r="AKJ12" s="72"/>
      <c r="AKK12" s="72"/>
      <c r="AKL12" s="72"/>
      <c r="AKM12" s="72"/>
      <c r="AKN12" s="72"/>
      <c r="AKO12" s="72"/>
      <c r="AKP12" s="72"/>
      <c r="AKQ12" s="72"/>
      <c r="AKR12" s="72"/>
      <c r="AKS12" s="72"/>
      <c r="AKT12" s="72"/>
      <c r="AKU12" s="72"/>
      <c r="AKV12" s="72"/>
      <c r="AKW12" s="72"/>
      <c r="AKX12" s="72"/>
      <c r="AKY12" s="72"/>
      <c r="AKZ12" s="72"/>
      <c r="ALA12" s="72"/>
      <c r="ALB12" s="72"/>
      <c r="ALC12" s="72"/>
      <c r="ALD12" s="72"/>
      <c r="ALE12" s="72"/>
    </row>
    <row r="13" spans="1:993" s="106" customFormat="1" ht="67.5">
      <c r="A13" s="98">
        <v>57</v>
      </c>
      <c r="B13" s="99" t="s">
        <v>222</v>
      </c>
      <c r="C13" s="80" t="s">
        <v>157</v>
      </c>
      <c r="D13" s="80">
        <v>449809</v>
      </c>
      <c r="E13" s="79" t="s">
        <v>158</v>
      </c>
      <c r="F13" s="86">
        <v>10</v>
      </c>
      <c r="G13" s="157"/>
      <c r="H13" s="94">
        <f t="shared" si="0"/>
        <v>0</v>
      </c>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2"/>
      <c r="IX13" s="72"/>
      <c r="IY13" s="72"/>
      <c r="IZ13" s="72"/>
      <c r="JA13" s="72"/>
      <c r="JB13" s="72"/>
      <c r="JC13" s="72"/>
      <c r="JD13" s="72"/>
      <c r="JE13" s="72"/>
      <c r="JF13" s="72"/>
      <c r="JG13" s="72"/>
      <c r="JH13" s="72"/>
      <c r="JI13" s="72"/>
      <c r="JJ13" s="72"/>
      <c r="JK13" s="72"/>
      <c r="JL13" s="72"/>
      <c r="JM13" s="72"/>
      <c r="JN13" s="72"/>
      <c r="JO13" s="72"/>
      <c r="JP13" s="72"/>
      <c r="JQ13" s="72"/>
      <c r="JR13" s="72"/>
      <c r="JS13" s="72"/>
      <c r="JT13" s="72"/>
      <c r="JU13" s="72"/>
      <c r="JV13" s="72"/>
      <c r="JW13" s="72"/>
      <c r="JX13" s="72"/>
      <c r="JY13" s="72"/>
      <c r="JZ13" s="72"/>
      <c r="KA13" s="72"/>
      <c r="KB13" s="72"/>
      <c r="KC13" s="72"/>
      <c r="KD13" s="72"/>
      <c r="KE13" s="72"/>
      <c r="KF13" s="72"/>
      <c r="KG13" s="72"/>
      <c r="KH13" s="72"/>
      <c r="KI13" s="72"/>
      <c r="KJ13" s="72"/>
      <c r="KK13" s="72"/>
      <c r="KL13" s="72"/>
      <c r="KM13" s="72"/>
      <c r="KN13" s="72"/>
      <c r="KO13" s="72"/>
      <c r="KP13" s="72"/>
      <c r="KQ13" s="72"/>
      <c r="KR13" s="72"/>
      <c r="KS13" s="72"/>
      <c r="KT13" s="72"/>
      <c r="KU13" s="72"/>
      <c r="KV13" s="72"/>
      <c r="KW13" s="72"/>
      <c r="KX13" s="72"/>
      <c r="KY13" s="72"/>
      <c r="KZ13" s="72"/>
      <c r="LA13" s="72"/>
      <c r="LB13" s="72"/>
      <c r="LC13" s="72"/>
      <c r="LD13" s="72"/>
      <c r="LE13" s="72"/>
      <c r="LF13" s="72"/>
      <c r="LG13" s="72"/>
      <c r="LH13" s="72"/>
      <c r="LI13" s="72"/>
      <c r="LJ13" s="72"/>
      <c r="LK13" s="72"/>
      <c r="LL13" s="72"/>
      <c r="LM13" s="72"/>
      <c r="LN13" s="72"/>
      <c r="LO13" s="72"/>
      <c r="LP13" s="72"/>
      <c r="LQ13" s="72"/>
      <c r="LR13" s="72"/>
      <c r="LS13" s="72"/>
      <c r="LT13" s="72"/>
      <c r="LU13" s="72"/>
      <c r="LV13" s="72"/>
      <c r="LW13" s="72"/>
      <c r="LX13" s="72"/>
      <c r="LY13" s="72"/>
      <c r="LZ13" s="72"/>
      <c r="MA13" s="72"/>
      <c r="MB13" s="72"/>
      <c r="MC13" s="72"/>
      <c r="MD13" s="72"/>
      <c r="ME13" s="72"/>
      <c r="MF13" s="72"/>
      <c r="MG13" s="72"/>
      <c r="MH13" s="72"/>
      <c r="MI13" s="72"/>
      <c r="MJ13" s="72"/>
      <c r="MK13" s="72"/>
      <c r="ML13" s="72"/>
      <c r="MM13" s="72"/>
      <c r="MN13" s="72"/>
      <c r="MO13" s="72"/>
      <c r="MP13" s="72"/>
      <c r="MQ13" s="72"/>
      <c r="MR13" s="72"/>
      <c r="MS13" s="72"/>
      <c r="MT13" s="72"/>
      <c r="MU13" s="72"/>
      <c r="MV13" s="72"/>
      <c r="MW13" s="72"/>
      <c r="MX13" s="72"/>
      <c r="MY13" s="72"/>
      <c r="MZ13" s="72"/>
      <c r="NA13" s="72"/>
      <c r="NB13" s="72"/>
      <c r="NC13" s="72"/>
      <c r="ND13" s="72"/>
      <c r="NE13" s="72"/>
      <c r="NF13" s="72"/>
      <c r="NG13" s="72"/>
      <c r="NH13" s="72"/>
      <c r="NI13" s="72"/>
      <c r="NJ13" s="72"/>
      <c r="NK13" s="72"/>
      <c r="NL13" s="72"/>
      <c r="NM13" s="72"/>
      <c r="NN13" s="72"/>
      <c r="NO13" s="72"/>
      <c r="NP13" s="72"/>
      <c r="NQ13" s="72"/>
      <c r="NR13" s="72"/>
      <c r="NS13" s="72"/>
      <c r="NT13" s="72"/>
      <c r="NU13" s="72"/>
      <c r="NV13" s="72"/>
      <c r="NW13" s="72"/>
      <c r="NX13" s="72"/>
      <c r="NY13" s="72"/>
      <c r="NZ13" s="72"/>
      <c r="OA13" s="72"/>
      <c r="OB13" s="72"/>
      <c r="OC13" s="72"/>
      <c r="OD13" s="72"/>
      <c r="OE13" s="72"/>
      <c r="OF13" s="72"/>
      <c r="OG13" s="72"/>
      <c r="OH13" s="72"/>
      <c r="OI13" s="72"/>
      <c r="OJ13" s="72"/>
      <c r="OK13" s="72"/>
      <c r="OL13" s="72"/>
      <c r="OM13" s="72"/>
      <c r="ON13" s="72"/>
      <c r="OO13" s="72"/>
      <c r="OP13" s="72"/>
      <c r="OQ13" s="72"/>
      <c r="OR13" s="72"/>
      <c r="OS13" s="72"/>
      <c r="OT13" s="72"/>
      <c r="OU13" s="72"/>
      <c r="OV13" s="72"/>
      <c r="OW13" s="72"/>
      <c r="OX13" s="72"/>
      <c r="OY13" s="72"/>
      <c r="OZ13" s="72"/>
      <c r="PA13" s="72"/>
      <c r="PB13" s="72"/>
      <c r="PC13" s="72"/>
      <c r="PD13" s="72"/>
      <c r="PE13" s="72"/>
      <c r="PF13" s="72"/>
      <c r="PG13" s="72"/>
      <c r="PH13" s="72"/>
      <c r="PI13" s="72"/>
      <c r="PJ13" s="72"/>
      <c r="PK13" s="72"/>
      <c r="PL13" s="72"/>
      <c r="PM13" s="72"/>
      <c r="PN13" s="72"/>
      <c r="PO13" s="72"/>
      <c r="PP13" s="72"/>
      <c r="PQ13" s="72"/>
      <c r="PR13" s="72"/>
      <c r="PS13" s="72"/>
      <c r="PT13" s="72"/>
      <c r="PU13" s="72"/>
      <c r="PV13" s="72"/>
      <c r="PW13" s="72"/>
      <c r="PX13" s="72"/>
      <c r="PY13" s="72"/>
      <c r="PZ13" s="72"/>
      <c r="QA13" s="72"/>
      <c r="QB13" s="72"/>
      <c r="QC13" s="72"/>
      <c r="QD13" s="72"/>
      <c r="QE13" s="72"/>
      <c r="QF13" s="72"/>
      <c r="QG13" s="72"/>
      <c r="QH13" s="72"/>
      <c r="QI13" s="72"/>
      <c r="QJ13" s="72"/>
      <c r="QK13" s="72"/>
      <c r="QL13" s="72"/>
      <c r="QM13" s="72"/>
      <c r="QN13" s="72"/>
      <c r="QO13" s="72"/>
      <c r="QP13" s="72"/>
      <c r="QQ13" s="72"/>
      <c r="QR13" s="72"/>
      <c r="QS13" s="72"/>
      <c r="QT13" s="72"/>
      <c r="QU13" s="72"/>
      <c r="QV13" s="72"/>
      <c r="QW13" s="72"/>
      <c r="QX13" s="72"/>
      <c r="QY13" s="72"/>
      <c r="QZ13" s="72"/>
      <c r="RA13" s="72"/>
      <c r="RB13" s="72"/>
      <c r="RC13" s="72"/>
      <c r="RD13" s="72"/>
      <c r="RE13" s="72"/>
      <c r="RF13" s="72"/>
      <c r="RG13" s="72"/>
      <c r="RH13" s="72"/>
      <c r="RI13" s="72"/>
      <c r="RJ13" s="72"/>
      <c r="RK13" s="72"/>
      <c r="RL13" s="72"/>
      <c r="RM13" s="72"/>
      <c r="RN13" s="72"/>
      <c r="RO13" s="72"/>
      <c r="RP13" s="72"/>
      <c r="RQ13" s="72"/>
      <c r="RR13" s="72"/>
      <c r="RS13" s="72"/>
      <c r="RT13" s="72"/>
      <c r="RU13" s="72"/>
      <c r="RV13" s="72"/>
      <c r="RW13" s="72"/>
      <c r="RX13" s="72"/>
      <c r="RY13" s="72"/>
      <c r="RZ13" s="72"/>
      <c r="SA13" s="72"/>
      <c r="SB13" s="72"/>
      <c r="SC13" s="72"/>
      <c r="SD13" s="72"/>
      <c r="SE13" s="72"/>
      <c r="SF13" s="72"/>
      <c r="SG13" s="72"/>
      <c r="SH13" s="72"/>
      <c r="SI13" s="72"/>
      <c r="SJ13" s="72"/>
      <c r="SK13" s="72"/>
      <c r="SL13" s="72"/>
      <c r="SM13" s="72"/>
      <c r="SN13" s="72"/>
      <c r="SO13" s="72"/>
      <c r="SP13" s="72"/>
      <c r="SQ13" s="72"/>
      <c r="SR13" s="72"/>
      <c r="SS13" s="72"/>
      <c r="ST13" s="72"/>
      <c r="SU13" s="72"/>
      <c r="SV13" s="72"/>
      <c r="SW13" s="72"/>
      <c r="SX13" s="72"/>
      <c r="SY13" s="72"/>
      <c r="SZ13" s="72"/>
      <c r="TA13" s="72"/>
      <c r="TB13" s="72"/>
      <c r="TC13" s="72"/>
      <c r="TD13" s="72"/>
      <c r="TE13" s="72"/>
      <c r="TF13" s="72"/>
      <c r="TG13" s="72"/>
      <c r="TH13" s="72"/>
      <c r="TI13" s="72"/>
      <c r="TJ13" s="72"/>
      <c r="TK13" s="72"/>
      <c r="TL13" s="72"/>
      <c r="TM13" s="72"/>
      <c r="TN13" s="72"/>
      <c r="TO13" s="72"/>
      <c r="TP13" s="72"/>
      <c r="TQ13" s="72"/>
      <c r="TR13" s="72"/>
      <c r="TS13" s="72"/>
      <c r="TT13" s="72"/>
      <c r="TU13" s="72"/>
      <c r="TV13" s="72"/>
      <c r="TW13" s="72"/>
      <c r="TX13" s="72"/>
      <c r="TY13" s="72"/>
      <c r="TZ13" s="72"/>
      <c r="UA13" s="72"/>
      <c r="UB13" s="72"/>
      <c r="UC13" s="72"/>
      <c r="UD13" s="72"/>
      <c r="UE13" s="72"/>
      <c r="UF13" s="72"/>
      <c r="UG13" s="72"/>
      <c r="UH13" s="72"/>
      <c r="UI13" s="72"/>
      <c r="UJ13" s="72"/>
      <c r="UK13" s="72"/>
      <c r="UL13" s="72"/>
      <c r="UM13" s="72"/>
      <c r="UN13" s="72"/>
      <c r="UO13" s="72"/>
      <c r="UP13" s="72"/>
      <c r="UQ13" s="72"/>
      <c r="UR13" s="72"/>
      <c r="US13" s="72"/>
      <c r="UT13" s="72"/>
      <c r="UU13" s="72"/>
      <c r="UV13" s="72"/>
      <c r="UW13" s="72"/>
      <c r="UX13" s="72"/>
      <c r="UY13" s="72"/>
      <c r="UZ13" s="72"/>
      <c r="VA13" s="72"/>
      <c r="VB13" s="72"/>
      <c r="VC13" s="72"/>
      <c r="VD13" s="72"/>
      <c r="VE13" s="72"/>
      <c r="VF13" s="72"/>
      <c r="VG13" s="72"/>
      <c r="VH13" s="72"/>
      <c r="VI13" s="72"/>
      <c r="VJ13" s="72"/>
      <c r="VK13" s="72"/>
      <c r="VL13" s="72"/>
      <c r="VM13" s="72"/>
      <c r="VN13" s="72"/>
      <c r="VO13" s="72"/>
      <c r="VP13" s="72"/>
      <c r="VQ13" s="72"/>
      <c r="VR13" s="72"/>
      <c r="VS13" s="72"/>
      <c r="VT13" s="72"/>
      <c r="VU13" s="72"/>
      <c r="VV13" s="72"/>
      <c r="VW13" s="72"/>
      <c r="VX13" s="72"/>
      <c r="VY13" s="72"/>
      <c r="VZ13" s="72"/>
      <c r="WA13" s="72"/>
      <c r="WB13" s="72"/>
      <c r="WC13" s="72"/>
      <c r="WD13" s="72"/>
      <c r="WE13" s="72"/>
      <c r="WF13" s="72"/>
      <c r="WG13" s="72"/>
      <c r="WH13" s="72"/>
      <c r="WI13" s="72"/>
      <c r="WJ13" s="72"/>
      <c r="WK13" s="72"/>
      <c r="WL13" s="72"/>
      <c r="WM13" s="72"/>
      <c r="WN13" s="72"/>
      <c r="WO13" s="72"/>
      <c r="WP13" s="72"/>
      <c r="WQ13" s="72"/>
      <c r="WR13" s="72"/>
      <c r="WS13" s="72"/>
      <c r="WT13" s="72"/>
      <c r="WU13" s="72"/>
      <c r="WV13" s="72"/>
      <c r="WW13" s="72"/>
      <c r="WX13" s="72"/>
      <c r="WY13" s="72"/>
      <c r="WZ13" s="72"/>
      <c r="XA13" s="72"/>
      <c r="XB13" s="72"/>
      <c r="XC13" s="72"/>
      <c r="XD13" s="72"/>
      <c r="XE13" s="72"/>
      <c r="XF13" s="72"/>
      <c r="XG13" s="72"/>
      <c r="XH13" s="72"/>
      <c r="XI13" s="72"/>
      <c r="XJ13" s="72"/>
      <c r="XK13" s="72"/>
      <c r="XL13" s="72"/>
      <c r="XM13" s="72"/>
      <c r="XN13" s="72"/>
      <c r="XO13" s="72"/>
      <c r="XP13" s="72"/>
      <c r="XQ13" s="72"/>
      <c r="XR13" s="72"/>
      <c r="XS13" s="72"/>
      <c r="XT13" s="72"/>
      <c r="XU13" s="72"/>
      <c r="XV13" s="72"/>
      <c r="XW13" s="72"/>
      <c r="XX13" s="72"/>
      <c r="XY13" s="72"/>
      <c r="XZ13" s="72"/>
      <c r="YA13" s="72"/>
      <c r="YB13" s="72"/>
      <c r="YC13" s="72"/>
      <c r="YD13" s="72"/>
      <c r="YE13" s="72"/>
      <c r="YF13" s="72"/>
      <c r="YG13" s="72"/>
      <c r="YH13" s="72"/>
      <c r="YI13" s="72"/>
      <c r="YJ13" s="72"/>
      <c r="YK13" s="72"/>
      <c r="YL13" s="72"/>
      <c r="YM13" s="72"/>
      <c r="YN13" s="72"/>
      <c r="YO13" s="72"/>
      <c r="YP13" s="72"/>
      <c r="YQ13" s="72"/>
      <c r="YR13" s="72"/>
      <c r="YS13" s="72"/>
      <c r="YT13" s="72"/>
      <c r="YU13" s="72"/>
      <c r="YV13" s="72"/>
      <c r="YW13" s="72"/>
      <c r="YX13" s="72"/>
      <c r="YY13" s="72"/>
      <c r="YZ13" s="72"/>
      <c r="ZA13" s="72"/>
      <c r="ZB13" s="72"/>
      <c r="ZC13" s="72"/>
      <c r="ZD13" s="72"/>
      <c r="ZE13" s="72"/>
      <c r="ZF13" s="72"/>
      <c r="ZG13" s="72"/>
      <c r="ZH13" s="72"/>
      <c r="ZI13" s="72"/>
      <c r="ZJ13" s="72"/>
      <c r="ZK13" s="72"/>
      <c r="ZL13" s="72"/>
      <c r="ZM13" s="72"/>
      <c r="ZN13" s="72"/>
      <c r="ZO13" s="72"/>
      <c r="ZP13" s="72"/>
      <c r="ZQ13" s="72"/>
      <c r="ZR13" s="72"/>
      <c r="ZS13" s="72"/>
      <c r="ZT13" s="72"/>
      <c r="ZU13" s="72"/>
      <c r="ZV13" s="72"/>
      <c r="ZW13" s="72"/>
      <c r="ZX13" s="72"/>
      <c r="ZY13" s="72"/>
      <c r="ZZ13" s="72"/>
      <c r="AAA13" s="72"/>
      <c r="AAB13" s="72"/>
      <c r="AAC13" s="72"/>
      <c r="AAD13" s="72"/>
      <c r="AAE13" s="72"/>
      <c r="AAF13" s="72"/>
      <c r="AAG13" s="72"/>
      <c r="AAH13" s="72"/>
      <c r="AAI13" s="72"/>
      <c r="AAJ13" s="72"/>
      <c r="AAK13" s="72"/>
      <c r="AAL13" s="72"/>
      <c r="AAM13" s="72"/>
      <c r="AAN13" s="72"/>
      <c r="AAO13" s="72"/>
      <c r="AAP13" s="72"/>
      <c r="AAQ13" s="72"/>
      <c r="AAR13" s="72"/>
      <c r="AAS13" s="72"/>
      <c r="AAT13" s="72"/>
      <c r="AAU13" s="72"/>
      <c r="AAV13" s="72"/>
      <c r="AAW13" s="72"/>
      <c r="AAX13" s="72"/>
      <c r="AAY13" s="72"/>
      <c r="AAZ13" s="72"/>
      <c r="ABA13" s="72"/>
      <c r="ABB13" s="72"/>
      <c r="ABC13" s="72"/>
      <c r="ABD13" s="72"/>
      <c r="ABE13" s="72"/>
      <c r="ABF13" s="72"/>
      <c r="ABG13" s="72"/>
      <c r="ABH13" s="72"/>
      <c r="ABI13" s="72"/>
      <c r="ABJ13" s="72"/>
      <c r="ABK13" s="72"/>
      <c r="ABL13" s="72"/>
      <c r="ABM13" s="72"/>
      <c r="ABN13" s="72"/>
      <c r="ABO13" s="72"/>
      <c r="ABP13" s="72"/>
      <c r="ABQ13" s="72"/>
      <c r="ABR13" s="72"/>
      <c r="ABS13" s="72"/>
      <c r="ABT13" s="72"/>
      <c r="ABU13" s="72"/>
      <c r="ABV13" s="72"/>
      <c r="ABW13" s="72"/>
      <c r="ABX13" s="72"/>
      <c r="ABY13" s="72"/>
      <c r="ABZ13" s="72"/>
      <c r="ACA13" s="72"/>
      <c r="ACB13" s="72"/>
      <c r="ACC13" s="72"/>
      <c r="ACD13" s="72"/>
      <c r="ACE13" s="72"/>
      <c r="ACF13" s="72"/>
      <c r="ACG13" s="72"/>
      <c r="ACH13" s="72"/>
      <c r="ACI13" s="72"/>
      <c r="ACJ13" s="72"/>
      <c r="ACK13" s="72"/>
      <c r="ACL13" s="72"/>
      <c r="ACM13" s="72"/>
      <c r="ACN13" s="72"/>
      <c r="ACO13" s="72"/>
      <c r="ACP13" s="72"/>
      <c r="ACQ13" s="72"/>
      <c r="ACR13" s="72"/>
      <c r="ACS13" s="72"/>
      <c r="ACT13" s="72"/>
      <c r="ACU13" s="72"/>
      <c r="ACV13" s="72"/>
      <c r="ACW13" s="72"/>
      <c r="ACX13" s="72"/>
      <c r="ACY13" s="72"/>
      <c r="ACZ13" s="72"/>
      <c r="ADA13" s="72"/>
      <c r="ADB13" s="72"/>
      <c r="ADC13" s="72"/>
      <c r="ADD13" s="72"/>
      <c r="ADE13" s="72"/>
      <c r="ADF13" s="72"/>
      <c r="ADG13" s="72"/>
      <c r="ADH13" s="72"/>
      <c r="ADI13" s="72"/>
      <c r="ADJ13" s="72"/>
      <c r="ADK13" s="72"/>
      <c r="ADL13" s="72"/>
      <c r="ADM13" s="72"/>
      <c r="ADN13" s="72"/>
      <c r="ADO13" s="72"/>
      <c r="ADP13" s="72"/>
      <c r="ADQ13" s="72"/>
      <c r="ADR13" s="72"/>
      <c r="ADS13" s="72"/>
      <c r="ADT13" s="72"/>
      <c r="ADU13" s="72"/>
      <c r="ADV13" s="72"/>
      <c r="ADW13" s="72"/>
      <c r="ADX13" s="72"/>
      <c r="ADY13" s="72"/>
      <c r="ADZ13" s="72"/>
      <c r="AEA13" s="72"/>
      <c r="AEB13" s="72"/>
      <c r="AEC13" s="72"/>
      <c r="AED13" s="72"/>
      <c r="AEE13" s="72"/>
      <c r="AEF13" s="72"/>
      <c r="AEG13" s="72"/>
      <c r="AEH13" s="72"/>
      <c r="AEI13" s="72"/>
      <c r="AEJ13" s="72"/>
      <c r="AEK13" s="72"/>
      <c r="AEL13" s="72"/>
      <c r="AEM13" s="72"/>
      <c r="AEN13" s="72"/>
      <c r="AEO13" s="72"/>
      <c r="AEP13" s="72"/>
      <c r="AEQ13" s="72"/>
      <c r="AER13" s="72"/>
      <c r="AES13" s="72"/>
      <c r="AET13" s="72"/>
      <c r="AEU13" s="72"/>
      <c r="AEV13" s="72"/>
      <c r="AEW13" s="72"/>
      <c r="AEX13" s="72"/>
      <c r="AEY13" s="72"/>
      <c r="AEZ13" s="72"/>
      <c r="AFA13" s="72"/>
      <c r="AFB13" s="72"/>
      <c r="AFC13" s="72"/>
      <c r="AFD13" s="72"/>
      <c r="AFE13" s="72"/>
      <c r="AFF13" s="72"/>
      <c r="AFG13" s="72"/>
      <c r="AFH13" s="72"/>
      <c r="AFI13" s="72"/>
      <c r="AFJ13" s="72"/>
      <c r="AFK13" s="72"/>
      <c r="AFL13" s="72"/>
      <c r="AFM13" s="72"/>
      <c r="AFN13" s="72"/>
      <c r="AFO13" s="72"/>
      <c r="AFP13" s="72"/>
      <c r="AFQ13" s="72"/>
      <c r="AFR13" s="72"/>
      <c r="AFS13" s="72"/>
      <c r="AFT13" s="72"/>
      <c r="AFU13" s="72"/>
      <c r="AFV13" s="72"/>
      <c r="AFW13" s="72"/>
      <c r="AFX13" s="72"/>
      <c r="AFY13" s="72"/>
      <c r="AFZ13" s="72"/>
      <c r="AGA13" s="72"/>
      <c r="AGB13" s="72"/>
      <c r="AGC13" s="72"/>
      <c r="AGD13" s="72"/>
      <c r="AGE13" s="72"/>
      <c r="AGF13" s="72"/>
      <c r="AGG13" s="72"/>
      <c r="AGH13" s="72"/>
      <c r="AGI13" s="72"/>
      <c r="AGJ13" s="72"/>
      <c r="AGK13" s="72"/>
      <c r="AGL13" s="72"/>
      <c r="AGM13" s="72"/>
      <c r="AGN13" s="72"/>
      <c r="AGO13" s="72"/>
      <c r="AGP13" s="72"/>
      <c r="AGQ13" s="72"/>
      <c r="AGR13" s="72"/>
      <c r="AGS13" s="72"/>
      <c r="AGT13" s="72"/>
      <c r="AGU13" s="72"/>
      <c r="AGV13" s="72"/>
      <c r="AGW13" s="72"/>
      <c r="AGX13" s="72"/>
      <c r="AGY13" s="72"/>
      <c r="AGZ13" s="72"/>
      <c r="AHA13" s="72"/>
      <c r="AHB13" s="72"/>
      <c r="AHC13" s="72"/>
      <c r="AHD13" s="72"/>
      <c r="AHE13" s="72"/>
      <c r="AHF13" s="72"/>
      <c r="AHG13" s="72"/>
      <c r="AHH13" s="72"/>
      <c r="AHI13" s="72"/>
      <c r="AHJ13" s="72"/>
      <c r="AHK13" s="72"/>
      <c r="AHL13" s="72"/>
      <c r="AHM13" s="72"/>
      <c r="AHN13" s="72"/>
      <c r="AHO13" s="72"/>
      <c r="AHP13" s="72"/>
      <c r="AHQ13" s="72"/>
      <c r="AHR13" s="72"/>
      <c r="AHS13" s="72"/>
      <c r="AHT13" s="72"/>
      <c r="AHU13" s="72"/>
      <c r="AHV13" s="72"/>
      <c r="AHW13" s="72"/>
      <c r="AHX13" s="72"/>
      <c r="AHY13" s="72"/>
      <c r="AHZ13" s="72"/>
      <c r="AIA13" s="72"/>
      <c r="AIB13" s="72"/>
      <c r="AIC13" s="72"/>
      <c r="AID13" s="72"/>
      <c r="AIE13" s="72"/>
      <c r="AIF13" s="72"/>
      <c r="AIG13" s="72"/>
      <c r="AIH13" s="72"/>
      <c r="AII13" s="72"/>
      <c r="AIJ13" s="72"/>
      <c r="AIK13" s="72"/>
      <c r="AIL13" s="72"/>
      <c r="AIM13" s="72"/>
      <c r="AIN13" s="72"/>
      <c r="AIO13" s="72"/>
      <c r="AIP13" s="72"/>
      <c r="AIQ13" s="72"/>
      <c r="AIR13" s="72"/>
      <c r="AIS13" s="72"/>
      <c r="AIT13" s="72"/>
      <c r="AIU13" s="72"/>
      <c r="AIV13" s="72"/>
      <c r="AIW13" s="72"/>
      <c r="AIX13" s="72"/>
      <c r="AIY13" s="72"/>
      <c r="AIZ13" s="72"/>
      <c r="AJA13" s="72"/>
      <c r="AJB13" s="72"/>
      <c r="AJC13" s="72"/>
      <c r="AJD13" s="72"/>
      <c r="AJE13" s="72"/>
      <c r="AJF13" s="72"/>
      <c r="AJG13" s="72"/>
      <c r="AJH13" s="72"/>
      <c r="AJI13" s="72"/>
      <c r="AJJ13" s="72"/>
      <c r="AJK13" s="72"/>
      <c r="AJL13" s="72"/>
      <c r="AJM13" s="72"/>
      <c r="AJN13" s="72"/>
      <c r="AJO13" s="72"/>
      <c r="AJP13" s="72"/>
      <c r="AJQ13" s="72"/>
      <c r="AJR13" s="72"/>
      <c r="AJS13" s="72"/>
      <c r="AJT13" s="72"/>
      <c r="AJU13" s="72"/>
      <c r="AJV13" s="72"/>
      <c r="AJW13" s="72"/>
      <c r="AJX13" s="72"/>
      <c r="AJY13" s="72"/>
      <c r="AJZ13" s="72"/>
      <c r="AKA13" s="72"/>
      <c r="AKB13" s="72"/>
      <c r="AKC13" s="72"/>
      <c r="AKD13" s="72"/>
      <c r="AKE13" s="72"/>
      <c r="AKF13" s="72"/>
      <c r="AKG13" s="72"/>
      <c r="AKH13" s="72"/>
      <c r="AKI13" s="72"/>
      <c r="AKJ13" s="72"/>
      <c r="AKK13" s="72"/>
      <c r="AKL13" s="72"/>
      <c r="AKM13" s="72"/>
      <c r="AKN13" s="72"/>
      <c r="AKO13" s="72"/>
      <c r="AKP13" s="72"/>
      <c r="AKQ13" s="72"/>
      <c r="AKR13" s="72"/>
      <c r="AKS13" s="72"/>
      <c r="AKT13" s="72"/>
      <c r="AKU13" s="72"/>
      <c r="AKV13" s="72"/>
      <c r="AKW13" s="72"/>
      <c r="AKX13" s="72"/>
      <c r="AKY13" s="72"/>
      <c r="AKZ13" s="72"/>
      <c r="ALA13" s="72"/>
      <c r="ALB13" s="72"/>
      <c r="ALC13" s="72"/>
      <c r="ALD13" s="72"/>
      <c r="ALE13" s="72"/>
    </row>
    <row r="14" spans="1:993" s="106" customFormat="1" ht="78.75">
      <c r="A14" s="98">
        <v>58</v>
      </c>
      <c r="B14" s="99" t="s">
        <v>223</v>
      </c>
      <c r="C14" s="133" t="s">
        <v>224</v>
      </c>
      <c r="D14" s="79">
        <v>227223</v>
      </c>
      <c r="E14" s="79" t="s">
        <v>158</v>
      </c>
      <c r="F14" s="86">
        <v>60</v>
      </c>
      <c r="G14" s="157"/>
      <c r="H14" s="94">
        <f t="shared" si="0"/>
        <v>0</v>
      </c>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c r="IT14" s="72"/>
      <c r="IU14" s="72"/>
      <c r="IV14" s="72"/>
      <c r="IW14" s="72"/>
      <c r="IX14" s="72"/>
      <c r="IY14" s="72"/>
      <c r="IZ14" s="72"/>
      <c r="JA14" s="72"/>
      <c r="JB14" s="72"/>
      <c r="JC14" s="72"/>
      <c r="JD14" s="72"/>
      <c r="JE14" s="72"/>
      <c r="JF14" s="72"/>
      <c r="JG14" s="72"/>
      <c r="JH14" s="72"/>
      <c r="JI14" s="72"/>
      <c r="JJ14" s="72"/>
      <c r="JK14" s="72"/>
      <c r="JL14" s="72"/>
      <c r="JM14" s="72"/>
      <c r="JN14" s="72"/>
      <c r="JO14" s="72"/>
      <c r="JP14" s="72"/>
      <c r="JQ14" s="72"/>
      <c r="JR14" s="72"/>
      <c r="JS14" s="72"/>
      <c r="JT14" s="72"/>
      <c r="JU14" s="72"/>
      <c r="JV14" s="72"/>
      <c r="JW14" s="72"/>
      <c r="JX14" s="72"/>
      <c r="JY14" s="72"/>
      <c r="JZ14" s="72"/>
      <c r="KA14" s="72"/>
      <c r="KB14" s="72"/>
      <c r="KC14" s="72"/>
      <c r="KD14" s="72"/>
      <c r="KE14" s="72"/>
      <c r="KF14" s="72"/>
      <c r="KG14" s="72"/>
      <c r="KH14" s="72"/>
      <c r="KI14" s="72"/>
      <c r="KJ14" s="72"/>
      <c r="KK14" s="72"/>
      <c r="KL14" s="72"/>
      <c r="KM14" s="72"/>
      <c r="KN14" s="72"/>
      <c r="KO14" s="72"/>
      <c r="KP14" s="72"/>
      <c r="KQ14" s="72"/>
      <c r="KR14" s="72"/>
      <c r="KS14" s="72"/>
      <c r="KT14" s="72"/>
      <c r="KU14" s="72"/>
      <c r="KV14" s="72"/>
      <c r="KW14" s="72"/>
      <c r="KX14" s="72"/>
      <c r="KY14" s="72"/>
      <c r="KZ14" s="72"/>
      <c r="LA14" s="72"/>
      <c r="LB14" s="72"/>
      <c r="LC14" s="72"/>
      <c r="LD14" s="72"/>
      <c r="LE14" s="72"/>
      <c r="LF14" s="72"/>
      <c r="LG14" s="72"/>
      <c r="LH14" s="72"/>
      <c r="LI14" s="72"/>
      <c r="LJ14" s="72"/>
      <c r="LK14" s="72"/>
      <c r="LL14" s="72"/>
      <c r="LM14" s="72"/>
      <c r="LN14" s="72"/>
      <c r="LO14" s="72"/>
      <c r="LP14" s="72"/>
      <c r="LQ14" s="72"/>
      <c r="LR14" s="72"/>
      <c r="LS14" s="72"/>
      <c r="LT14" s="72"/>
      <c r="LU14" s="72"/>
      <c r="LV14" s="72"/>
      <c r="LW14" s="72"/>
      <c r="LX14" s="72"/>
      <c r="LY14" s="72"/>
      <c r="LZ14" s="72"/>
      <c r="MA14" s="72"/>
      <c r="MB14" s="72"/>
      <c r="MC14" s="72"/>
      <c r="MD14" s="72"/>
      <c r="ME14" s="72"/>
      <c r="MF14" s="72"/>
      <c r="MG14" s="72"/>
      <c r="MH14" s="72"/>
      <c r="MI14" s="72"/>
      <c r="MJ14" s="72"/>
      <c r="MK14" s="72"/>
      <c r="ML14" s="72"/>
      <c r="MM14" s="72"/>
      <c r="MN14" s="72"/>
      <c r="MO14" s="72"/>
      <c r="MP14" s="72"/>
      <c r="MQ14" s="72"/>
      <c r="MR14" s="72"/>
      <c r="MS14" s="72"/>
      <c r="MT14" s="72"/>
      <c r="MU14" s="72"/>
      <c r="MV14" s="72"/>
      <c r="MW14" s="72"/>
      <c r="MX14" s="72"/>
      <c r="MY14" s="72"/>
      <c r="MZ14" s="72"/>
      <c r="NA14" s="72"/>
      <c r="NB14" s="72"/>
      <c r="NC14" s="72"/>
      <c r="ND14" s="72"/>
      <c r="NE14" s="72"/>
      <c r="NF14" s="72"/>
      <c r="NG14" s="72"/>
      <c r="NH14" s="72"/>
      <c r="NI14" s="72"/>
      <c r="NJ14" s="72"/>
      <c r="NK14" s="72"/>
      <c r="NL14" s="72"/>
      <c r="NM14" s="72"/>
      <c r="NN14" s="72"/>
      <c r="NO14" s="72"/>
      <c r="NP14" s="72"/>
      <c r="NQ14" s="72"/>
      <c r="NR14" s="72"/>
      <c r="NS14" s="72"/>
      <c r="NT14" s="72"/>
      <c r="NU14" s="72"/>
      <c r="NV14" s="72"/>
      <c r="NW14" s="72"/>
      <c r="NX14" s="72"/>
      <c r="NY14" s="72"/>
      <c r="NZ14" s="72"/>
      <c r="OA14" s="72"/>
      <c r="OB14" s="72"/>
      <c r="OC14" s="72"/>
      <c r="OD14" s="72"/>
      <c r="OE14" s="72"/>
      <c r="OF14" s="72"/>
      <c r="OG14" s="72"/>
      <c r="OH14" s="72"/>
      <c r="OI14" s="72"/>
      <c r="OJ14" s="72"/>
      <c r="OK14" s="72"/>
      <c r="OL14" s="72"/>
      <c r="OM14" s="72"/>
      <c r="ON14" s="72"/>
      <c r="OO14" s="72"/>
      <c r="OP14" s="72"/>
      <c r="OQ14" s="72"/>
      <c r="OR14" s="72"/>
      <c r="OS14" s="72"/>
      <c r="OT14" s="72"/>
      <c r="OU14" s="72"/>
      <c r="OV14" s="72"/>
      <c r="OW14" s="72"/>
      <c r="OX14" s="72"/>
      <c r="OY14" s="72"/>
      <c r="OZ14" s="72"/>
      <c r="PA14" s="72"/>
      <c r="PB14" s="72"/>
      <c r="PC14" s="72"/>
      <c r="PD14" s="72"/>
      <c r="PE14" s="72"/>
      <c r="PF14" s="72"/>
      <c r="PG14" s="72"/>
      <c r="PH14" s="72"/>
      <c r="PI14" s="72"/>
      <c r="PJ14" s="72"/>
      <c r="PK14" s="72"/>
      <c r="PL14" s="72"/>
      <c r="PM14" s="72"/>
      <c r="PN14" s="72"/>
      <c r="PO14" s="72"/>
      <c r="PP14" s="72"/>
      <c r="PQ14" s="72"/>
      <c r="PR14" s="72"/>
      <c r="PS14" s="72"/>
      <c r="PT14" s="72"/>
      <c r="PU14" s="72"/>
      <c r="PV14" s="72"/>
      <c r="PW14" s="72"/>
      <c r="PX14" s="72"/>
      <c r="PY14" s="72"/>
      <c r="PZ14" s="72"/>
      <c r="QA14" s="72"/>
      <c r="QB14" s="72"/>
      <c r="QC14" s="72"/>
      <c r="QD14" s="72"/>
      <c r="QE14" s="72"/>
      <c r="QF14" s="72"/>
      <c r="QG14" s="72"/>
      <c r="QH14" s="72"/>
      <c r="QI14" s="72"/>
      <c r="QJ14" s="72"/>
      <c r="QK14" s="72"/>
      <c r="QL14" s="72"/>
      <c r="QM14" s="72"/>
      <c r="QN14" s="72"/>
      <c r="QO14" s="72"/>
      <c r="QP14" s="72"/>
      <c r="QQ14" s="72"/>
      <c r="QR14" s="72"/>
      <c r="QS14" s="72"/>
      <c r="QT14" s="72"/>
      <c r="QU14" s="72"/>
      <c r="QV14" s="72"/>
      <c r="QW14" s="72"/>
      <c r="QX14" s="72"/>
      <c r="QY14" s="72"/>
      <c r="QZ14" s="72"/>
      <c r="RA14" s="72"/>
      <c r="RB14" s="72"/>
      <c r="RC14" s="72"/>
      <c r="RD14" s="72"/>
      <c r="RE14" s="72"/>
      <c r="RF14" s="72"/>
      <c r="RG14" s="72"/>
      <c r="RH14" s="72"/>
      <c r="RI14" s="72"/>
      <c r="RJ14" s="72"/>
      <c r="RK14" s="72"/>
      <c r="RL14" s="72"/>
      <c r="RM14" s="72"/>
      <c r="RN14" s="72"/>
      <c r="RO14" s="72"/>
      <c r="RP14" s="72"/>
      <c r="RQ14" s="72"/>
      <c r="RR14" s="72"/>
      <c r="RS14" s="72"/>
      <c r="RT14" s="72"/>
      <c r="RU14" s="72"/>
      <c r="RV14" s="72"/>
      <c r="RW14" s="72"/>
      <c r="RX14" s="72"/>
      <c r="RY14" s="72"/>
      <c r="RZ14" s="72"/>
      <c r="SA14" s="72"/>
      <c r="SB14" s="72"/>
      <c r="SC14" s="72"/>
      <c r="SD14" s="72"/>
      <c r="SE14" s="72"/>
      <c r="SF14" s="72"/>
      <c r="SG14" s="72"/>
      <c r="SH14" s="72"/>
      <c r="SI14" s="72"/>
      <c r="SJ14" s="72"/>
      <c r="SK14" s="72"/>
      <c r="SL14" s="72"/>
      <c r="SM14" s="72"/>
      <c r="SN14" s="72"/>
      <c r="SO14" s="72"/>
      <c r="SP14" s="72"/>
      <c r="SQ14" s="72"/>
      <c r="SR14" s="72"/>
      <c r="SS14" s="72"/>
      <c r="ST14" s="72"/>
      <c r="SU14" s="72"/>
      <c r="SV14" s="72"/>
      <c r="SW14" s="72"/>
      <c r="SX14" s="72"/>
      <c r="SY14" s="72"/>
      <c r="SZ14" s="72"/>
      <c r="TA14" s="72"/>
      <c r="TB14" s="72"/>
      <c r="TC14" s="72"/>
      <c r="TD14" s="72"/>
      <c r="TE14" s="72"/>
      <c r="TF14" s="72"/>
      <c r="TG14" s="72"/>
      <c r="TH14" s="72"/>
      <c r="TI14" s="72"/>
      <c r="TJ14" s="72"/>
      <c r="TK14" s="72"/>
      <c r="TL14" s="72"/>
      <c r="TM14" s="72"/>
      <c r="TN14" s="72"/>
      <c r="TO14" s="72"/>
      <c r="TP14" s="72"/>
      <c r="TQ14" s="72"/>
      <c r="TR14" s="72"/>
      <c r="TS14" s="72"/>
      <c r="TT14" s="72"/>
      <c r="TU14" s="72"/>
      <c r="TV14" s="72"/>
      <c r="TW14" s="72"/>
      <c r="TX14" s="72"/>
      <c r="TY14" s="72"/>
      <c r="TZ14" s="72"/>
      <c r="UA14" s="72"/>
      <c r="UB14" s="72"/>
      <c r="UC14" s="72"/>
      <c r="UD14" s="72"/>
      <c r="UE14" s="72"/>
      <c r="UF14" s="72"/>
      <c r="UG14" s="72"/>
      <c r="UH14" s="72"/>
      <c r="UI14" s="72"/>
      <c r="UJ14" s="72"/>
      <c r="UK14" s="72"/>
      <c r="UL14" s="72"/>
      <c r="UM14" s="72"/>
      <c r="UN14" s="72"/>
      <c r="UO14" s="72"/>
      <c r="UP14" s="72"/>
      <c r="UQ14" s="72"/>
      <c r="UR14" s="72"/>
      <c r="US14" s="72"/>
      <c r="UT14" s="72"/>
      <c r="UU14" s="72"/>
      <c r="UV14" s="72"/>
      <c r="UW14" s="72"/>
      <c r="UX14" s="72"/>
      <c r="UY14" s="72"/>
      <c r="UZ14" s="72"/>
      <c r="VA14" s="72"/>
      <c r="VB14" s="72"/>
      <c r="VC14" s="72"/>
      <c r="VD14" s="72"/>
      <c r="VE14" s="72"/>
      <c r="VF14" s="72"/>
      <c r="VG14" s="72"/>
      <c r="VH14" s="72"/>
      <c r="VI14" s="72"/>
      <c r="VJ14" s="72"/>
      <c r="VK14" s="72"/>
      <c r="VL14" s="72"/>
      <c r="VM14" s="72"/>
      <c r="VN14" s="72"/>
      <c r="VO14" s="72"/>
      <c r="VP14" s="72"/>
      <c r="VQ14" s="72"/>
      <c r="VR14" s="72"/>
      <c r="VS14" s="72"/>
      <c r="VT14" s="72"/>
      <c r="VU14" s="72"/>
      <c r="VV14" s="72"/>
      <c r="VW14" s="72"/>
      <c r="VX14" s="72"/>
      <c r="VY14" s="72"/>
      <c r="VZ14" s="72"/>
      <c r="WA14" s="72"/>
      <c r="WB14" s="72"/>
      <c r="WC14" s="72"/>
      <c r="WD14" s="72"/>
      <c r="WE14" s="72"/>
      <c r="WF14" s="72"/>
      <c r="WG14" s="72"/>
      <c r="WH14" s="72"/>
      <c r="WI14" s="72"/>
      <c r="WJ14" s="72"/>
      <c r="WK14" s="72"/>
      <c r="WL14" s="72"/>
      <c r="WM14" s="72"/>
      <c r="WN14" s="72"/>
      <c r="WO14" s="72"/>
      <c r="WP14" s="72"/>
      <c r="WQ14" s="72"/>
      <c r="WR14" s="72"/>
      <c r="WS14" s="72"/>
      <c r="WT14" s="72"/>
      <c r="WU14" s="72"/>
      <c r="WV14" s="72"/>
      <c r="WW14" s="72"/>
      <c r="WX14" s="72"/>
      <c r="WY14" s="72"/>
      <c r="WZ14" s="72"/>
      <c r="XA14" s="72"/>
      <c r="XB14" s="72"/>
      <c r="XC14" s="72"/>
      <c r="XD14" s="72"/>
      <c r="XE14" s="72"/>
      <c r="XF14" s="72"/>
      <c r="XG14" s="72"/>
      <c r="XH14" s="72"/>
      <c r="XI14" s="72"/>
      <c r="XJ14" s="72"/>
      <c r="XK14" s="72"/>
      <c r="XL14" s="72"/>
      <c r="XM14" s="72"/>
      <c r="XN14" s="72"/>
      <c r="XO14" s="72"/>
      <c r="XP14" s="72"/>
      <c r="XQ14" s="72"/>
      <c r="XR14" s="72"/>
      <c r="XS14" s="72"/>
      <c r="XT14" s="72"/>
      <c r="XU14" s="72"/>
      <c r="XV14" s="72"/>
      <c r="XW14" s="72"/>
      <c r="XX14" s="72"/>
      <c r="XY14" s="72"/>
      <c r="XZ14" s="72"/>
      <c r="YA14" s="72"/>
      <c r="YB14" s="72"/>
      <c r="YC14" s="72"/>
      <c r="YD14" s="72"/>
      <c r="YE14" s="72"/>
      <c r="YF14" s="72"/>
      <c r="YG14" s="72"/>
      <c r="YH14" s="72"/>
      <c r="YI14" s="72"/>
      <c r="YJ14" s="72"/>
      <c r="YK14" s="72"/>
      <c r="YL14" s="72"/>
      <c r="YM14" s="72"/>
      <c r="YN14" s="72"/>
      <c r="YO14" s="72"/>
      <c r="YP14" s="72"/>
      <c r="YQ14" s="72"/>
      <c r="YR14" s="72"/>
      <c r="YS14" s="72"/>
      <c r="YT14" s="72"/>
      <c r="YU14" s="72"/>
      <c r="YV14" s="72"/>
      <c r="YW14" s="72"/>
      <c r="YX14" s="72"/>
      <c r="YY14" s="72"/>
      <c r="YZ14" s="72"/>
      <c r="ZA14" s="72"/>
      <c r="ZB14" s="72"/>
      <c r="ZC14" s="72"/>
      <c r="ZD14" s="72"/>
      <c r="ZE14" s="72"/>
      <c r="ZF14" s="72"/>
      <c r="ZG14" s="72"/>
      <c r="ZH14" s="72"/>
      <c r="ZI14" s="72"/>
      <c r="ZJ14" s="72"/>
      <c r="ZK14" s="72"/>
      <c r="ZL14" s="72"/>
      <c r="ZM14" s="72"/>
      <c r="ZN14" s="72"/>
      <c r="ZO14" s="72"/>
      <c r="ZP14" s="72"/>
      <c r="ZQ14" s="72"/>
      <c r="ZR14" s="72"/>
      <c r="ZS14" s="72"/>
      <c r="ZT14" s="72"/>
      <c r="ZU14" s="72"/>
      <c r="ZV14" s="72"/>
      <c r="ZW14" s="72"/>
      <c r="ZX14" s="72"/>
      <c r="ZY14" s="72"/>
      <c r="ZZ14" s="72"/>
      <c r="AAA14" s="72"/>
      <c r="AAB14" s="72"/>
      <c r="AAC14" s="72"/>
      <c r="AAD14" s="72"/>
      <c r="AAE14" s="72"/>
      <c r="AAF14" s="72"/>
      <c r="AAG14" s="72"/>
      <c r="AAH14" s="72"/>
      <c r="AAI14" s="72"/>
      <c r="AAJ14" s="72"/>
      <c r="AAK14" s="72"/>
      <c r="AAL14" s="72"/>
      <c r="AAM14" s="72"/>
      <c r="AAN14" s="72"/>
      <c r="AAO14" s="72"/>
      <c r="AAP14" s="72"/>
      <c r="AAQ14" s="72"/>
      <c r="AAR14" s="72"/>
      <c r="AAS14" s="72"/>
      <c r="AAT14" s="72"/>
      <c r="AAU14" s="72"/>
      <c r="AAV14" s="72"/>
      <c r="AAW14" s="72"/>
      <c r="AAX14" s="72"/>
      <c r="AAY14" s="72"/>
      <c r="AAZ14" s="72"/>
      <c r="ABA14" s="72"/>
      <c r="ABB14" s="72"/>
      <c r="ABC14" s="72"/>
      <c r="ABD14" s="72"/>
      <c r="ABE14" s="72"/>
      <c r="ABF14" s="72"/>
      <c r="ABG14" s="72"/>
      <c r="ABH14" s="72"/>
      <c r="ABI14" s="72"/>
      <c r="ABJ14" s="72"/>
      <c r="ABK14" s="72"/>
      <c r="ABL14" s="72"/>
      <c r="ABM14" s="72"/>
      <c r="ABN14" s="72"/>
      <c r="ABO14" s="72"/>
      <c r="ABP14" s="72"/>
      <c r="ABQ14" s="72"/>
      <c r="ABR14" s="72"/>
      <c r="ABS14" s="72"/>
      <c r="ABT14" s="72"/>
      <c r="ABU14" s="72"/>
      <c r="ABV14" s="72"/>
      <c r="ABW14" s="72"/>
      <c r="ABX14" s="72"/>
      <c r="ABY14" s="72"/>
      <c r="ABZ14" s="72"/>
      <c r="ACA14" s="72"/>
      <c r="ACB14" s="72"/>
      <c r="ACC14" s="72"/>
      <c r="ACD14" s="72"/>
      <c r="ACE14" s="72"/>
      <c r="ACF14" s="72"/>
      <c r="ACG14" s="72"/>
      <c r="ACH14" s="72"/>
      <c r="ACI14" s="72"/>
      <c r="ACJ14" s="72"/>
      <c r="ACK14" s="72"/>
      <c r="ACL14" s="72"/>
      <c r="ACM14" s="72"/>
      <c r="ACN14" s="72"/>
      <c r="ACO14" s="72"/>
      <c r="ACP14" s="72"/>
      <c r="ACQ14" s="72"/>
      <c r="ACR14" s="72"/>
      <c r="ACS14" s="72"/>
      <c r="ACT14" s="72"/>
      <c r="ACU14" s="72"/>
      <c r="ACV14" s="72"/>
      <c r="ACW14" s="72"/>
      <c r="ACX14" s="72"/>
      <c r="ACY14" s="72"/>
      <c r="ACZ14" s="72"/>
      <c r="ADA14" s="72"/>
      <c r="ADB14" s="72"/>
      <c r="ADC14" s="72"/>
      <c r="ADD14" s="72"/>
      <c r="ADE14" s="72"/>
      <c r="ADF14" s="72"/>
      <c r="ADG14" s="72"/>
      <c r="ADH14" s="72"/>
      <c r="ADI14" s="72"/>
      <c r="ADJ14" s="72"/>
      <c r="ADK14" s="72"/>
      <c r="ADL14" s="72"/>
      <c r="ADM14" s="72"/>
      <c r="ADN14" s="72"/>
      <c r="ADO14" s="72"/>
      <c r="ADP14" s="72"/>
      <c r="ADQ14" s="72"/>
      <c r="ADR14" s="72"/>
      <c r="ADS14" s="72"/>
      <c r="ADT14" s="72"/>
      <c r="ADU14" s="72"/>
      <c r="ADV14" s="72"/>
      <c r="ADW14" s="72"/>
      <c r="ADX14" s="72"/>
      <c r="ADY14" s="72"/>
      <c r="ADZ14" s="72"/>
      <c r="AEA14" s="72"/>
      <c r="AEB14" s="72"/>
      <c r="AEC14" s="72"/>
      <c r="AED14" s="72"/>
      <c r="AEE14" s="72"/>
      <c r="AEF14" s="72"/>
      <c r="AEG14" s="72"/>
      <c r="AEH14" s="72"/>
      <c r="AEI14" s="72"/>
      <c r="AEJ14" s="72"/>
      <c r="AEK14" s="72"/>
      <c r="AEL14" s="72"/>
      <c r="AEM14" s="72"/>
      <c r="AEN14" s="72"/>
      <c r="AEO14" s="72"/>
      <c r="AEP14" s="72"/>
      <c r="AEQ14" s="72"/>
      <c r="AER14" s="72"/>
      <c r="AES14" s="72"/>
      <c r="AET14" s="72"/>
      <c r="AEU14" s="72"/>
      <c r="AEV14" s="72"/>
      <c r="AEW14" s="72"/>
      <c r="AEX14" s="72"/>
      <c r="AEY14" s="72"/>
      <c r="AEZ14" s="72"/>
      <c r="AFA14" s="72"/>
      <c r="AFB14" s="72"/>
      <c r="AFC14" s="72"/>
      <c r="AFD14" s="72"/>
      <c r="AFE14" s="72"/>
      <c r="AFF14" s="72"/>
      <c r="AFG14" s="72"/>
      <c r="AFH14" s="72"/>
      <c r="AFI14" s="72"/>
      <c r="AFJ14" s="72"/>
      <c r="AFK14" s="72"/>
      <c r="AFL14" s="72"/>
      <c r="AFM14" s="72"/>
      <c r="AFN14" s="72"/>
      <c r="AFO14" s="72"/>
      <c r="AFP14" s="72"/>
      <c r="AFQ14" s="72"/>
      <c r="AFR14" s="72"/>
      <c r="AFS14" s="72"/>
      <c r="AFT14" s="72"/>
      <c r="AFU14" s="72"/>
      <c r="AFV14" s="72"/>
      <c r="AFW14" s="72"/>
      <c r="AFX14" s="72"/>
      <c r="AFY14" s="72"/>
      <c r="AFZ14" s="72"/>
      <c r="AGA14" s="72"/>
      <c r="AGB14" s="72"/>
      <c r="AGC14" s="72"/>
      <c r="AGD14" s="72"/>
      <c r="AGE14" s="72"/>
      <c r="AGF14" s="72"/>
      <c r="AGG14" s="72"/>
      <c r="AGH14" s="72"/>
      <c r="AGI14" s="72"/>
      <c r="AGJ14" s="72"/>
      <c r="AGK14" s="72"/>
      <c r="AGL14" s="72"/>
      <c r="AGM14" s="72"/>
      <c r="AGN14" s="72"/>
      <c r="AGO14" s="72"/>
      <c r="AGP14" s="72"/>
      <c r="AGQ14" s="72"/>
      <c r="AGR14" s="72"/>
      <c r="AGS14" s="72"/>
      <c r="AGT14" s="72"/>
      <c r="AGU14" s="72"/>
      <c r="AGV14" s="72"/>
      <c r="AGW14" s="72"/>
      <c r="AGX14" s="72"/>
      <c r="AGY14" s="72"/>
      <c r="AGZ14" s="72"/>
      <c r="AHA14" s="72"/>
      <c r="AHB14" s="72"/>
      <c r="AHC14" s="72"/>
      <c r="AHD14" s="72"/>
      <c r="AHE14" s="72"/>
      <c r="AHF14" s="72"/>
      <c r="AHG14" s="72"/>
      <c r="AHH14" s="72"/>
      <c r="AHI14" s="72"/>
      <c r="AHJ14" s="72"/>
      <c r="AHK14" s="72"/>
      <c r="AHL14" s="72"/>
      <c r="AHM14" s="72"/>
      <c r="AHN14" s="72"/>
      <c r="AHO14" s="72"/>
      <c r="AHP14" s="72"/>
      <c r="AHQ14" s="72"/>
      <c r="AHR14" s="72"/>
      <c r="AHS14" s="72"/>
      <c r="AHT14" s="72"/>
      <c r="AHU14" s="72"/>
      <c r="AHV14" s="72"/>
      <c r="AHW14" s="72"/>
      <c r="AHX14" s="72"/>
      <c r="AHY14" s="72"/>
      <c r="AHZ14" s="72"/>
      <c r="AIA14" s="72"/>
      <c r="AIB14" s="72"/>
      <c r="AIC14" s="72"/>
      <c r="AID14" s="72"/>
      <c r="AIE14" s="72"/>
      <c r="AIF14" s="72"/>
      <c r="AIG14" s="72"/>
      <c r="AIH14" s="72"/>
      <c r="AII14" s="72"/>
      <c r="AIJ14" s="72"/>
      <c r="AIK14" s="72"/>
      <c r="AIL14" s="72"/>
      <c r="AIM14" s="72"/>
      <c r="AIN14" s="72"/>
      <c r="AIO14" s="72"/>
      <c r="AIP14" s="72"/>
      <c r="AIQ14" s="72"/>
      <c r="AIR14" s="72"/>
      <c r="AIS14" s="72"/>
      <c r="AIT14" s="72"/>
      <c r="AIU14" s="72"/>
      <c r="AIV14" s="72"/>
      <c r="AIW14" s="72"/>
      <c r="AIX14" s="72"/>
      <c r="AIY14" s="72"/>
      <c r="AIZ14" s="72"/>
      <c r="AJA14" s="72"/>
      <c r="AJB14" s="72"/>
      <c r="AJC14" s="72"/>
      <c r="AJD14" s="72"/>
      <c r="AJE14" s="72"/>
      <c r="AJF14" s="72"/>
      <c r="AJG14" s="72"/>
      <c r="AJH14" s="72"/>
      <c r="AJI14" s="72"/>
      <c r="AJJ14" s="72"/>
      <c r="AJK14" s="72"/>
      <c r="AJL14" s="72"/>
      <c r="AJM14" s="72"/>
      <c r="AJN14" s="72"/>
      <c r="AJO14" s="72"/>
      <c r="AJP14" s="72"/>
      <c r="AJQ14" s="72"/>
      <c r="AJR14" s="72"/>
      <c r="AJS14" s="72"/>
      <c r="AJT14" s="72"/>
      <c r="AJU14" s="72"/>
      <c r="AJV14" s="72"/>
      <c r="AJW14" s="72"/>
      <c r="AJX14" s="72"/>
      <c r="AJY14" s="72"/>
      <c r="AJZ14" s="72"/>
      <c r="AKA14" s="72"/>
      <c r="AKB14" s="72"/>
      <c r="AKC14" s="72"/>
      <c r="AKD14" s="72"/>
      <c r="AKE14" s="72"/>
      <c r="AKF14" s="72"/>
      <c r="AKG14" s="72"/>
      <c r="AKH14" s="72"/>
      <c r="AKI14" s="72"/>
      <c r="AKJ14" s="72"/>
      <c r="AKK14" s="72"/>
      <c r="AKL14" s="72"/>
      <c r="AKM14" s="72"/>
      <c r="AKN14" s="72"/>
      <c r="AKO14" s="72"/>
      <c r="AKP14" s="72"/>
      <c r="AKQ14" s="72"/>
      <c r="AKR14" s="72"/>
      <c r="AKS14" s="72"/>
      <c r="AKT14" s="72"/>
      <c r="AKU14" s="72"/>
      <c r="AKV14" s="72"/>
      <c r="AKW14" s="72"/>
      <c r="AKX14" s="72"/>
      <c r="AKY14" s="72"/>
      <c r="AKZ14" s="72"/>
      <c r="ALA14" s="72"/>
      <c r="ALB14" s="72"/>
      <c r="ALC14" s="72"/>
      <c r="ALD14" s="72"/>
      <c r="ALE14" s="72"/>
    </row>
    <row r="15" spans="1:993" s="106" customFormat="1" ht="168.75">
      <c r="A15" s="98">
        <v>59</v>
      </c>
      <c r="B15" s="84" t="s">
        <v>225</v>
      </c>
      <c r="C15" s="79" t="s">
        <v>157</v>
      </c>
      <c r="D15" s="79">
        <v>307851</v>
      </c>
      <c r="E15" s="79" t="s">
        <v>158</v>
      </c>
      <c r="F15" s="86">
        <v>2</v>
      </c>
      <c r="G15" s="157"/>
      <c r="H15" s="94">
        <f t="shared" si="0"/>
        <v>0</v>
      </c>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c r="AAA15" s="72"/>
      <c r="AAB15" s="72"/>
      <c r="AAC15" s="72"/>
      <c r="AAD15" s="72"/>
      <c r="AAE15" s="72"/>
      <c r="AAF15" s="72"/>
      <c r="AAG15" s="72"/>
      <c r="AAH15" s="72"/>
      <c r="AAI15" s="72"/>
      <c r="AAJ15" s="72"/>
      <c r="AAK15" s="72"/>
      <c r="AAL15" s="72"/>
      <c r="AAM15" s="72"/>
      <c r="AAN15" s="72"/>
      <c r="AAO15" s="72"/>
      <c r="AAP15" s="72"/>
      <c r="AAQ15" s="72"/>
      <c r="AAR15" s="72"/>
      <c r="AAS15" s="72"/>
      <c r="AAT15" s="72"/>
      <c r="AAU15" s="72"/>
      <c r="AAV15" s="72"/>
      <c r="AAW15" s="72"/>
      <c r="AAX15" s="72"/>
      <c r="AAY15" s="72"/>
      <c r="AAZ15" s="72"/>
      <c r="ABA15" s="72"/>
      <c r="ABB15" s="72"/>
      <c r="ABC15" s="72"/>
      <c r="ABD15" s="72"/>
      <c r="ABE15" s="72"/>
      <c r="ABF15" s="72"/>
      <c r="ABG15" s="72"/>
      <c r="ABH15" s="72"/>
      <c r="ABI15" s="72"/>
      <c r="ABJ15" s="72"/>
      <c r="ABK15" s="72"/>
      <c r="ABL15" s="72"/>
      <c r="ABM15" s="72"/>
      <c r="ABN15" s="72"/>
      <c r="ABO15" s="72"/>
      <c r="ABP15" s="72"/>
      <c r="ABQ15" s="72"/>
      <c r="ABR15" s="72"/>
      <c r="ABS15" s="72"/>
      <c r="ABT15" s="72"/>
      <c r="ABU15" s="72"/>
      <c r="ABV15" s="72"/>
      <c r="ABW15" s="72"/>
      <c r="ABX15" s="72"/>
      <c r="ABY15" s="72"/>
      <c r="ABZ15" s="72"/>
      <c r="ACA15" s="72"/>
      <c r="ACB15" s="72"/>
      <c r="ACC15" s="72"/>
      <c r="ACD15" s="72"/>
      <c r="ACE15" s="72"/>
      <c r="ACF15" s="72"/>
      <c r="ACG15" s="72"/>
      <c r="ACH15" s="72"/>
      <c r="ACI15" s="72"/>
      <c r="ACJ15" s="72"/>
      <c r="ACK15" s="72"/>
      <c r="ACL15" s="72"/>
      <c r="ACM15" s="72"/>
      <c r="ACN15" s="72"/>
      <c r="ACO15" s="72"/>
      <c r="ACP15" s="72"/>
      <c r="ACQ15" s="72"/>
      <c r="ACR15" s="72"/>
      <c r="ACS15" s="72"/>
      <c r="ACT15" s="72"/>
      <c r="ACU15" s="72"/>
      <c r="ACV15" s="72"/>
      <c r="ACW15" s="72"/>
      <c r="ACX15" s="72"/>
      <c r="ACY15" s="72"/>
      <c r="ACZ15" s="72"/>
      <c r="ADA15" s="72"/>
      <c r="ADB15" s="72"/>
      <c r="ADC15" s="72"/>
      <c r="ADD15" s="72"/>
      <c r="ADE15" s="72"/>
      <c r="ADF15" s="72"/>
      <c r="ADG15" s="72"/>
      <c r="ADH15" s="72"/>
      <c r="ADI15" s="72"/>
      <c r="ADJ15" s="72"/>
      <c r="ADK15" s="72"/>
      <c r="ADL15" s="72"/>
      <c r="ADM15" s="72"/>
      <c r="ADN15" s="72"/>
      <c r="ADO15" s="72"/>
      <c r="ADP15" s="72"/>
      <c r="ADQ15" s="72"/>
      <c r="ADR15" s="72"/>
      <c r="ADS15" s="72"/>
      <c r="ADT15" s="72"/>
      <c r="ADU15" s="72"/>
      <c r="ADV15" s="72"/>
      <c r="ADW15" s="72"/>
      <c r="ADX15" s="72"/>
      <c r="ADY15" s="72"/>
      <c r="ADZ15" s="72"/>
      <c r="AEA15" s="72"/>
      <c r="AEB15" s="72"/>
      <c r="AEC15" s="72"/>
      <c r="AED15" s="72"/>
      <c r="AEE15" s="72"/>
      <c r="AEF15" s="72"/>
      <c r="AEG15" s="72"/>
      <c r="AEH15" s="72"/>
      <c r="AEI15" s="72"/>
      <c r="AEJ15" s="72"/>
      <c r="AEK15" s="72"/>
      <c r="AEL15" s="72"/>
      <c r="AEM15" s="72"/>
      <c r="AEN15" s="72"/>
      <c r="AEO15" s="72"/>
      <c r="AEP15" s="72"/>
      <c r="AEQ15" s="72"/>
      <c r="AER15" s="72"/>
      <c r="AES15" s="72"/>
      <c r="AET15" s="72"/>
      <c r="AEU15" s="72"/>
      <c r="AEV15" s="72"/>
      <c r="AEW15" s="72"/>
      <c r="AEX15" s="72"/>
      <c r="AEY15" s="72"/>
      <c r="AEZ15" s="72"/>
      <c r="AFA15" s="72"/>
      <c r="AFB15" s="72"/>
      <c r="AFC15" s="72"/>
      <c r="AFD15" s="72"/>
      <c r="AFE15" s="72"/>
      <c r="AFF15" s="72"/>
      <c r="AFG15" s="72"/>
      <c r="AFH15" s="72"/>
      <c r="AFI15" s="72"/>
      <c r="AFJ15" s="72"/>
      <c r="AFK15" s="72"/>
      <c r="AFL15" s="72"/>
      <c r="AFM15" s="72"/>
      <c r="AFN15" s="72"/>
      <c r="AFO15" s="72"/>
      <c r="AFP15" s="72"/>
      <c r="AFQ15" s="72"/>
      <c r="AFR15" s="72"/>
      <c r="AFS15" s="72"/>
      <c r="AFT15" s="72"/>
      <c r="AFU15" s="72"/>
      <c r="AFV15" s="72"/>
      <c r="AFW15" s="72"/>
      <c r="AFX15" s="72"/>
      <c r="AFY15" s="72"/>
      <c r="AFZ15" s="72"/>
      <c r="AGA15" s="72"/>
      <c r="AGB15" s="72"/>
      <c r="AGC15" s="72"/>
      <c r="AGD15" s="72"/>
      <c r="AGE15" s="72"/>
      <c r="AGF15" s="72"/>
      <c r="AGG15" s="72"/>
      <c r="AGH15" s="72"/>
      <c r="AGI15" s="72"/>
      <c r="AGJ15" s="72"/>
      <c r="AGK15" s="72"/>
      <c r="AGL15" s="72"/>
      <c r="AGM15" s="72"/>
      <c r="AGN15" s="72"/>
      <c r="AGO15" s="72"/>
      <c r="AGP15" s="72"/>
      <c r="AGQ15" s="72"/>
      <c r="AGR15" s="72"/>
      <c r="AGS15" s="72"/>
      <c r="AGT15" s="72"/>
      <c r="AGU15" s="72"/>
      <c r="AGV15" s="72"/>
      <c r="AGW15" s="72"/>
      <c r="AGX15" s="72"/>
      <c r="AGY15" s="72"/>
      <c r="AGZ15" s="72"/>
      <c r="AHA15" s="72"/>
      <c r="AHB15" s="72"/>
      <c r="AHC15" s="72"/>
      <c r="AHD15" s="72"/>
      <c r="AHE15" s="72"/>
      <c r="AHF15" s="72"/>
      <c r="AHG15" s="72"/>
      <c r="AHH15" s="72"/>
      <c r="AHI15" s="72"/>
      <c r="AHJ15" s="72"/>
      <c r="AHK15" s="72"/>
      <c r="AHL15" s="72"/>
      <c r="AHM15" s="72"/>
      <c r="AHN15" s="72"/>
      <c r="AHO15" s="72"/>
      <c r="AHP15" s="72"/>
      <c r="AHQ15" s="72"/>
      <c r="AHR15" s="72"/>
      <c r="AHS15" s="72"/>
      <c r="AHT15" s="72"/>
      <c r="AHU15" s="72"/>
      <c r="AHV15" s="72"/>
      <c r="AHW15" s="72"/>
      <c r="AHX15" s="72"/>
      <c r="AHY15" s="72"/>
      <c r="AHZ15" s="72"/>
      <c r="AIA15" s="72"/>
      <c r="AIB15" s="72"/>
      <c r="AIC15" s="72"/>
      <c r="AID15" s="72"/>
      <c r="AIE15" s="72"/>
      <c r="AIF15" s="72"/>
      <c r="AIG15" s="72"/>
      <c r="AIH15" s="72"/>
      <c r="AII15" s="72"/>
      <c r="AIJ15" s="72"/>
      <c r="AIK15" s="72"/>
      <c r="AIL15" s="72"/>
      <c r="AIM15" s="72"/>
      <c r="AIN15" s="72"/>
      <c r="AIO15" s="72"/>
      <c r="AIP15" s="72"/>
      <c r="AIQ15" s="72"/>
      <c r="AIR15" s="72"/>
      <c r="AIS15" s="72"/>
      <c r="AIT15" s="72"/>
      <c r="AIU15" s="72"/>
      <c r="AIV15" s="72"/>
      <c r="AIW15" s="72"/>
      <c r="AIX15" s="72"/>
      <c r="AIY15" s="72"/>
      <c r="AIZ15" s="72"/>
      <c r="AJA15" s="72"/>
      <c r="AJB15" s="72"/>
      <c r="AJC15" s="72"/>
      <c r="AJD15" s="72"/>
      <c r="AJE15" s="72"/>
      <c r="AJF15" s="72"/>
      <c r="AJG15" s="72"/>
      <c r="AJH15" s="72"/>
      <c r="AJI15" s="72"/>
      <c r="AJJ15" s="72"/>
      <c r="AJK15" s="72"/>
      <c r="AJL15" s="72"/>
      <c r="AJM15" s="72"/>
      <c r="AJN15" s="72"/>
      <c r="AJO15" s="72"/>
      <c r="AJP15" s="72"/>
      <c r="AJQ15" s="72"/>
      <c r="AJR15" s="72"/>
      <c r="AJS15" s="72"/>
      <c r="AJT15" s="72"/>
      <c r="AJU15" s="72"/>
      <c r="AJV15" s="72"/>
      <c r="AJW15" s="72"/>
      <c r="AJX15" s="72"/>
      <c r="AJY15" s="72"/>
      <c r="AJZ15" s="72"/>
      <c r="AKA15" s="72"/>
      <c r="AKB15" s="72"/>
      <c r="AKC15" s="72"/>
      <c r="AKD15" s="72"/>
      <c r="AKE15" s="72"/>
      <c r="AKF15" s="72"/>
      <c r="AKG15" s="72"/>
      <c r="AKH15" s="72"/>
      <c r="AKI15" s="72"/>
      <c r="AKJ15" s="72"/>
      <c r="AKK15" s="72"/>
      <c r="AKL15" s="72"/>
      <c r="AKM15" s="72"/>
      <c r="AKN15" s="72"/>
      <c r="AKO15" s="72"/>
      <c r="AKP15" s="72"/>
      <c r="AKQ15" s="72"/>
      <c r="AKR15" s="72"/>
      <c r="AKS15" s="72"/>
      <c r="AKT15" s="72"/>
      <c r="AKU15" s="72"/>
      <c r="AKV15" s="72"/>
      <c r="AKW15" s="72"/>
      <c r="AKX15" s="72"/>
      <c r="AKY15" s="72"/>
      <c r="AKZ15" s="72"/>
      <c r="ALA15" s="72"/>
      <c r="ALB15" s="72"/>
      <c r="ALC15" s="72"/>
      <c r="ALD15" s="72"/>
      <c r="ALE15" s="72"/>
    </row>
    <row r="16" spans="1:993" s="106" customFormat="1" ht="56.25">
      <c r="A16" s="98">
        <v>60</v>
      </c>
      <c r="B16" s="134" t="s">
        <v>226</v>
      </c>
      <c r="C16" s="79" t="s">
        <v>157</v>
      </c>
      <c r="D16" s="131"/>
      <c r="E16" s="79" t="s">
        <v>158</v>
      </c>
      <c r="F16" s="86">
        <v>10</v>
      </c>
      <c r="G16" s="156"/>
      <c r="H16" s="94">
        <f t="shared" si="0"/>
        <v>0</v>
      </c>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72"/>
      <c r="NF16" s="72"/>
      <c r="NG16" s="72"/>
      <c r="NH16" s="72"/>
      <c r="NI16" s="72"/>
      <c r="NJ16" s="72"/>
      <c r="NK16" s="72"/>
      <c r="NL16" s="72"/>
      <c r="NM16" s="72"/>
      <c r="NN16" s="72"/>
      <c r="NO16" s="72"/>
      <c r="NP16" s="72"/>
      <c r="NQ16" s="72"/>
      <c r="NR16" s="72"/>
      <c r="NS16" s="72"/>
      <c r="NT16" s="72"/>
      <c r="NU16" s="72"/>
      <c r="NV16" s="72"/>
      <c r="NW16" s="72"/>
      <c r="NX16" s="72"/>
      <c r="NY16" s="72"/>
      <c r="NZ16" s="72"/>
      <c r="OA16" s="72"/>
      <c r="OB16" s="72"/>
      <c r="OC16" s="72"/>
      <c r="OD16" s="72"/>
      <c r="OE16" s="72"/>
      <c r="OF16" s="72"/>
      <c r="OG16" s="72"/>
      <c r="OH16" s="72"/>
      <c r="OI16" s="72"/>
      <c r="OJ16" s="72"/>
      <c r="OK16" s="72"/>
      <c r="OL16" s="72"/>
      <c r="OM16" s="72"/>
      <c r="ON16" s="72"/>
      <c r="OO16" s="72"/>
      <c r="OP16" s="72"/>
      <c r="OQ16" s="72"/>
      <c r="OR16" s="72"/>
      <c r="OS16" s="72"/>
      <c r="OT16" s="72"/>
      <c r="OU16" s="72"/>
      <c r="OV16" s="72"/>
      <c r="OW16" s="72"/>
      <c r="OX16" s="72"/>
      <c r="OY16" s="72"/>
      <c r="OZ16" s="72"/>
      <c r="PA16" s="72"/>
      <c r="PB16" s="72"/>
      <c r="PC16" s="72"/>
      <c r="PD16" s="72"/>
      <c r="PE16" s="72"/>
      <c r="PF16" s="72"/>
      <c r="PG16" s="72"/>
      <c r="PH16" s="72"/>
      <c r="PI16" s="72"/>
      <c r="PJ16" s="72"/>
      <c r="PK16" s="72"/>
      <c r="PL16" s="72"/>
      <c r="PM16" s="72"/>
      <c r="PN16" s="72"/>
      <c r="PO16" s="72"/>
      <c r="PP16" s="72"/>
      <c r="PQ16" s="72"/>
      <c r="PR16" s="72"/>
      <c r="PS16" s="72"/>
      <c r="PT16" s="72"/>
      <c r="PU16" s="72"/>
      <c r="PV16" s="72"/>
      <c r="PW16" s="72"/>
      <c r="PX16" s="72"/>
      <c r="PY16" s="72"/>
      <c r="PZ16" s="72"/>
      <c r="QA16" s="72"/>
      <c r="QB16" s="72"/>
      <c r="QC16" s="72"/>
      <c r="QD16" s="72"/>
      <c r="QE16" s="72"/>
      <c r="QF16" s="72"/>
      <c r="QG16" s="72"/>
      <c r="QH16" s="72"/>
      <c r="QI16" s="72"/>
      <c r="QJ16" s="72"/>
      <c r="QK16" s="72"/>
      <c r="QL16" s="72"/>
      <c r="QM16" s="72"/>
      <c r="QN16" s="72"/>
      <c r="QO16" s="72"/>
      <c r="QP16" s="72"/>
      <c r="QQ16" s="72"/>
      <c r="QR16" s="72"/>
      <c r="QS16" s="72"/>
      <c r="QT16" s="72"/>
      <c r="QU16" s="72"/>
      <c r="QV16" s="72"/>
      <c r="QW16" s="72"/>
      <c r="QX16" s="72"/>
      <c r="QY16" s="72"/>
      <c r="QZ16" s="72"/>
      <c r="RA16" s="72"/>
      <c r="RB16" s="72"/>
      <c r="RC16" s="72"/>
      <c r="RD16" s="72"/>
      <c r="RE16" s="72"/>
      <c r="RF16" s="72"/>
      <c r="RG16" s="72"/>
      <c r="RH16" s="72"/>
      <c r="RI16" s="72"/>
      <c r="RJ16" s="72"/>
      <c r="RK16" s="72"/>
      <c r="RL16" s="72"/>
      <c r="RM16" s="72"/>
      <c r="RN16" s="72"/>
      <c r="RO16" s="72"/>
      <c r="RP16" s="72"/>
      <c r="RQ16" s="72"/>
      <c r="RR16" s="72"/>
      <c r="RS16" s="72"/>
      <c r="RT16" s="72"/>
      <c r="RU16" s="72"/>
      <c r="RV16" s="72"/>
      <c r="RW16" s="72"/>
      <c r="RX16" s="72"/>
      <c r="RY16" s="72"/>
      <c r="RZ16" s="72"/>
      <c r="SA16" s="72"/>
      <c r="SB16" s="72"/>
      <c r="SC16" s="72"/>
      <c r="SD16" s="72"/>
      <c r="SE16" s="72"/>
      <c r="SF16" s="72"/>
      <c r="SG16" s="72"/>
      <c r="SH16" s="72"/>
      <c r="SI16" s="72"/>
      <c r="SJ16" s="72"/>
      <c r="SK16" s="72"/>
      <c r="SL16" s="72"/>
      <c r="SM16" s="72"/>
      <c r="SN16" s="72"/>
      <c r="SO16" s="72"/>
      <c r="SP16" s="72"/>
      <c r="SQ16" s="72"/>
      <c r="SR16" s="72"/>
      <c r="SS16" s="72"/>
      <c r="ST16" s="72"/>
      <c r="SU16" s="72"/>
      <c r="SV16" s="72"/>
      <c r="SW16" s="72"/>
      <c r="SX16" s="72"/>
      <c r="SY16" s="72"/>
      <c r="SZ16" s="72"/>
      <c r="TA16" s="72"/>
      <c r="TB16" s="72"/>
      <c r="TC16" s="72"/>
      <c r="TD16" s="72"/>
      <c r="TE16" s="72"/>
      <c r="TF16" s="72"/>
      <c r="TG16" s="72"/>
      <c r="TH16" s="72"/>
      <c r="TI16" s="72"/>
      <c r="TJ16" s="72"/>
      <c r="TK16" s="72"/>
      <c r="TL16" s="72"/>
      <c r="TM16" s="72"/>
      <c r="TN16" s="72"/>
      <c r="TO16" s="72"/>
      <c r="TP16" s="72"/>
      <c r="TQ16" s="72"/>
      <c r="TR16" s="72"/>
      <c r="TS16" s="72"/>
      <c r="TT16" s="72"/>
      <c r="TU16" s="72"/>
      <c r="TV16" s="72"/>
      <c r="TW16" s="72"/>
      <c r="TX16" s="72"/>
      <c r="TY16" s="72"/>
      <c r="TZ16" s="72"/>
      <c r="UA16" s="72"/>
      <c r="UB16" s="72"/>
      <c r="UC16" s="72"/>
      <c r="UD16" s="72"/>
      <c r="UE16" s="72"/>
      <c r="UF16" s="72"/>
      <c r="UG16" s="72"/>
      <c r="UH16" s="72"/>
      <c r="UI16" s="72"/>
      <c r="UJ16" s="72"/>
      <c r="UK16" s="72"/>
      <c r="UL16" s="72"/>
      <c r="UM16" s="72"/>
      <c r="UN16" s="72"/>
      <c r="UO16" s="72"/>
      <c r="UP16" s="72"/>
      <c r="UQ16" s="72"/>
      <c r="UR16" s="72"/>
      <c r="US16" s="72"/>
      <c r="UT16" s="72"/>
      <c r="UU16" s="72"/>
      <c r="UV16" s="72"/>
      <c r="UW16" s="72"/>
      <c r="UX16" s="72"/>
      <c r="UY16" s="72"/>
      <c r="UZ16" s="72"/>
      <c r="VA16" s="72"/>
      <c r="VB16" s="72"/>
      <c r="VC16" s="72"/>
      <c r="VD16" s="72"/>
      <c r="VE16" s="72"/>
      <c r="VF16" s="72"/>
      <c r="VG16" s="72"/>
      <c r="VH16" s="72"/>
      <c r="VI16" s="72"/>
      <c r="VJ16" s="72"/>
      <c r="VK16" s="72"/>
      <c r="VL16" s="72"/>
      <c r="VM16" s="72"/>
      <c r="VN16" s="72"/>
      <c r="VO16" s="72"/>
      <c r="VP16" s="72"/>
      <c r="VQ16" s="72"/>
      <c r="VR16" s="72"/>
      <c r="VS16" s="72"/>
      <c r="VT16" s="72"/>
      <c r="VU16" s="72"/>
      <c r="VV16" s="72"/>
      <c r="VW16" s="72"/>
      <c r="VX16" s="72"/>
      <c r="VY16" s="72"/>
      <c r="VZ16" s="72"/>
      <c r="WA16" s="72"/>
      <c r="WB16" s="72"/>
      <c r="WC16" s="72"/>
      <c r="WD16" s="72"/>
      <c r="WE16" s="72"/>
      <c r="WF16" s="72"/>
      <c r="WG16" s="72"/>
      <c r="WH16" s="72"/>
      <c r="WI16" s="72"/>
      <c r="WJ16" s="72"/>
      <c r="WK16" s="72"/>
      <c r="WL16" s="72"/>
      <c r="WM16" s="72"/>
      <c r="WN16" s="72"/>
      <c r="WO16" s="72"/>
      <c r="WP16" s="72"/>
      <c r="WQ16" s="72"/>
      <c r="WR16" s="72"/>
      <c r="WS16" s="72"/>
      <c r="WT16" s="72"/>
      <c r="WU16" s="72"/>
      <c r="WV16" s="72"/>
      <c r="WW16" s="72"/>
      <c r="WX16" s="72"/>
      <c r="WY16" s="72"/>
      <c r="WZ16" s="72"/>
      <c r="XA16" s="72"/>
      <c r="XB16" s="72"/>
      <c r="XC16" s="72"/>
      <c r="XD16" s="72"/>
      <c r="XE16" s="72"/>
      <c r="XF16" s="72"/>
      <c r="XG16" s="72"/>
      <c r="XH16" s="72"/>
      <c r="XI16" s="72"/>
      <c r="XJ16" s="72"/>
      <c r="XK16" s="72"/>
      <c r="XL16" s="72"/>
      <c r="XM16" s="72"/>
      <c r="XN16" s="72"/>
      <c r="XO16" s="72"/>
      <c r="XP16" s="72"/>
      <c r="XQ16" s="72"/>
      <c r="XR16" s="72"/>
      <c r="XS16" s="72"/>
      <c r="XT16" s="72"/>
      <c r="XU16" s="72"/>
      <c r="XV16" s="72"/>
      <c r="XW16" s="72"/>
      <c r="XX16" s="72"/>
      <c r="XY16" s="72"/>
      <c r="XZ16" s="72"/>
      <c r="YA16" s="72"/>
      <c r="YB16" s="72"/>
      <c r="YC16" s="72"/>
      <c r="YD16" s="72"/>
      <c r="YE16" s="72"/>
      <c r="YF16" s="72"/>
      <c r="YG16" s="72"/>
      <c r="YH16" s="72"/>
      <c r="YI16" s="72"/>
      <c r="YJ16" s="72"/>
      <c r="YK16" s="72"/>
      <c r="YL16" s="72"/>
      <c r="YM16" s="72"/>
      <c r="YN16" s="72"/>
      <c r="YO16" s="72"/>
      <c r="YP16" s="72"/>
      <c r="YQ16" s="72"/>
      <c r="YR16" s="72"/>
      <c r="YS16" s="72"/>
      <c r="YT16" s="72"/>
      <c r="YU16" s="72"/>
      <c r="YV16" s="72"/>
      <c r="YW16" s="72"/>
      <c r="YX16" s="72"/>
      <c r="YY16" s="72"/>
      <c r="YZ16" s="72"/>
      <c r="ZA16" s="72"/>
      <c r="ZB16" s="72"/>
      <c r="ZC16" s="72"/>
      <c r="ZD16" s="72"/>
      <c r="ZE16" s="72"/>
      <c r="ZF16" s="72"/>
      <c r="ZG16" s="72"/>
      <c r="ZH16" s="72"/>
      <c r="ZI16" s="72"/>
      <c r="ZJ16" s="72"/>
      <c r="ZK16" s="72"/>
      <c r="ZL16" s="72"/>
      <c r="ZM16" s="72"/>
      <c r="ZN16" s="72"/>
      <c r="ZO16" s="72"/>
      <c r="ZP16" s="72"/>
      <c r="ZQ16" s="72"/>
      <c r="ZR16" s="72"/>
      <c r="ZS16" s="72"/>
      <c r="ZT16" s="72"/>
      <c r="ZU16" s="72"/>
      <c r="ZV16" s="72"/>
      <c r="ZW16" s="72"/>
      <c r="ZX16" s="72"/>
      <c r="ZY16" s="72"/>
      <c r="ZZ16" s="72"/>
      <c r="AAA16" s="72"/>
      <c r="AAB16" s="72"/>
      <c r="AAC16" s="72"/>
      <c r="AAD16" s="72"/>
      <c r="AAE16" s="72"/>
      <c r="AAF16" s="72"/>
      <c r="AAG16" s="72"/>
      <c r="AAH16" s="72"/>
      <c r="AAI16" s="72"/>
      <c r="AAJ16" s="72"/>
      <c r="AAK16" s="72"/>
      <c r="AAL16" s="72"/>
      <c r="AAM16" s="72"/>
      <c r="AAN16" s="72"/>
      <c r="AAO16" s="72"/>
      <c r="AAP16" s="72"/>
      <c r="AAQ16" s="72"/>
      <c r="AAR16" s="72"/>
      <c r="AAS16" s="72"/>
      <c r="AAT16" s="72"/>
      <c r="AAU16" s="72"/>
      <c r="AAV16" s="72"/>
      <c r="AAW16" s="72"/>
      <c r="AAX16" s="72"/>
      <c r="AAY16" s="72"/>
      <c r="AAZ16" s="72"/>
      <c r="ABA16" s="72"/>
      <c r="ABB16" s="72"/>
      <c r="ABC16" s="72"/>
      <c r="ABD16" s="72"/>
      <c r="ABE16" s="72"/>
      <c r="ABF16" s="72"/>
      <c r="ABG16" s="72"/>
      <c r="ABH16" s="72"/>
      <c r="ABI16" s="72"/>
      <c r="ABJ16" s="72"/>
      <c r="ABK16" s="72"/>
      <c r="ABL16" s="72"/>
      <c r="ABM16" s="72"/>
      <c r="ABN16" s="72"/>
      <c r="ABO16" s="72"/>
      <c r="ABP16" s="72"/>
      <c r="ABQ16" s="72"/>
      <c r="ABR16" s="72"/>
      <c r="ABS16" s="72"/>
      <c r="ABT16" s="72"/>
      <c r="ABU16" s="72"/>
      <c r="ABV16" s="72"/>
      <c r="ABW16" s="72"/>
      <c r="ABX16" s="72"/>
      <c r="ABY16" s="72"/>
      <c r="ABZ16" s="72"/>
      <c r="ACA16" s="72"/>
      <c r="ACB16" s="72"/>
      <c r="ACC16" s="72"/>
      <c r="ACD16" s="72"/>
      <c r="ACE16" s="72"/>
      <c r="ACF16" s="72"/>
      <c r="ACG16" s="72"/>
      <c r="ACH16" s="72"/>
      <c r="ACI16" s="72"/>
      <c r="ACJ16" s="72"/>
      <c r="ACK16" s="72"/>
      <c r="ACL16" s="72"/>
      <c r="ACM16" s="72"/>
      <c r="ACN16" s="72"/>
      <c r="ACO16" s="72"/>
      <c r="ACP16" s="72"/>
      <c r="ACQ16" s="72"/>
      <c r="ACR16" s="72"/>
      <c r="ACS16" s="72"/>
      <c r="ACT16" s="72"/>
      <c r="ACU16" s="72"/>
      <c r="ACV16" s="72"/>
      <c r="ACW16" s="72"/>
      <c r="ACX16" s="72"/>
      <c r="ACY16" s="72"/>
      <c r="ACZ16" s="72"/>
      <c r="ADA16" s="72"/>
      <c r="ADB16" s="72"/>
      <c r="ADC16" s="72"/>
      <c r="ADD16" s="72"/>
      <c r="ADE16" s="72"/>
      <c r="ADF16" s="72"/>
      <c r="ADG16" s="72"/>
      <c r="ADH16" s="72"/>
      <c r="ADI16" s="72"/>
      <c r="ADJ16" s="72"/>
      <c r="ADK16" s="72"/>
      <c r="ADL16" s="72"/>
      <c r="ADM16" s="72"/>
      <c r="ADN16" s="72"/>
      <c r="ADO16" s="72"/>
      <c r="ADP16" s="72"/>
      <c r="ADQ16" s="72"/>
      <c r="ADR16" s="72"/>
      <c r="ADS16" s="72"/>
      <c r="ADT16" s="72"/>
      <c r="ADU16" s="72"/>
      <c r="ADV16" s="72"/>
      <c r="ADW16" s="72"/>
      <c r="ADX16" s="72"/>
      <c r="ADY16" s="72"/>
      <c r="ADZ16" s="72"/>
      <c r="AEA16" s="72"/>
      <c r="AEB16" s="72"/>
      <c r="AEC16" s="72"/>
      <c r="AED16" s="72"/>
      <c r="AEE16" s="72"/>
      <c r="AEF16" s="72"/>
      <c r="AEG16" s="72"/>
      <c r="AEH16" s="72"/>
      <c r="AEI16" s="72"/>
      <c r="AEJ16" s="72"/>
      <c r="AEK16" s="72"/>
      <c r="AEL16" s="72"/>
      <c r="AEM16" s="72"/>
      <c r="AEN16" s="72"/>
      <c r="AEO16" s="72"/>
      <c r="AEP16" s="72"/>
      <c r="AEQ16" s="72"/>
      <c r="AER16" s="72"/>
      <c r="AES16" s="72"/>
      <c r="AET16" s="72"/>
      <c r="AEU16" s="72"/>
      <c r="AEV16" s="72"/>
      <c r="AEW16" s="72"/>
      <c r="AEX16" s="72"/>
      <c r="AEY16" s="72"/>
      <c r="AEZ16" s="72"/>
      <c r="AFA16" s="72"/>
      <c r="AFB16" s="72"/>
      <c r="AFC16" s="72"/>
      <c r="AFD16" s="72"/>
      <c r="AFE16" s="72"/>
      <c r="AFF16" s="72"/>
      <c r="AFG16" s="72"/>
      <c r="AFH16" s="72"/>
      <c r="AFI16" s="72"/>
      <c r="AFJ16" s="72"/>
      <c r="AFK16" s="72"/>
      <c r="AFL16" s="72"/>
      <c r="AFM16" s="72"/>
      <c r="AFN16" s="72"/>
      <c r="AFO16" s="72"/>
      <c r="AFP16" s="72"/>
      <c r="AFQ16" s="72"/>
      <c r="AFR16" s="72"/>
      <c r="AFS16" s="72"/>
      <c r="AFT16" s="72"/>
      <c r="AFU16" s="72"/>
      <c r="AFV16" s="72"/>
      <c r="AFW16" s="72"/>
      <c r="AFX16" s="72"/>
      <c r="AFY16" s="72"/>
      <c r="AFZ16" s="72"/>
      <c r="AGA16" s="72"/>
      <c r="AGB16" s="72"/>
      <c r="AGC16" s="72"/>
      <c r="AGD16" s="72"/>
      <c r="AGE16" s="72"/>
      <c r="AGF16" s="72"/>
      <c r="AGG16" s="72"/>
      <c r="AGH16" s="72"/>
      <c r="AGI16" s="72"/>
      <c r="AGJ16" s="72"/>
      <c r="AGK16" s="72"/>
      <c r="AGL16" s="72"/>
      <c r="AGM16" s="72"/>
      <c r="AGN16" s="72"/>
      <c r="AGO16" s="72"/>
      <c r="AGP16" s="72"/>
      <c r="AGQ16" s="72"/>
      <c r="AGR16" s="72"/>
      <c r="AGS16" s="72"/>
      <c r="AGT16" s="72"/>
      <c r="AGU16" s="72"/>
      <c r="AGV16" s="72"/>
      <c r="AGW16" s="72"/>
      <c r="AGX16" s="72"/>
      <c r="AGY16" s="72"/>
      <c r="AGZ16" s="72"/>
      <c r="AHA16" s="72"/>
      <c r="AHB16" s="72"/>
      <c r="AHC16" s="72"/>
      <c r="AHD16" s="72"/>
      <c r="AHE16" s="72"/>
      <c r="AHF16" s="72"/>
      <c r="AHG16" s="72"/>
      <c r="AHH16" s="72"/>
      <c r="AHI16" s="72"/>
      <c r="AHJ16" s="72"/>
      <c r="AHK16" s="72"/>
      <c r="AHL16" s="72"/>
      <c r="AHM16" s="72"/>
      <c r="AHN16" s="72"/>
      <c r="AHO16" s="72"/>
      <c r="AHP16" s="72"/>
      <c r="AHQ16" s="72"/>
      <c r="AHR16" s="72"/>
      <c r="AHS16" s="72"/>
      <c r="AHT16" s="72"/>
      <c r="AHU16" s="72"/>
      <c r="AHV16" s="72"/>
      <c r="AHW16" s="72"/>
      <c r="AHX16" s="72"/>
      <c r="AHY16" s="72"/>
      <c r="AHZ16" s="72"/>
      <c r="AIA16" s="72"/>
      <c r="AIB16" s="72"/>
      <c r="AIC16" s="72"/>
      <c r="AID16" s="72"/>
      <c r="AIE16" s="72"/>
      <c r="AIF16" s="72"/>
      <c r="AIG16" s="72"/>
      <c r="AIH16" s="72"/>
      <c r="AII16" s="72"/>
      <c r="AIJ16" s="72"/>
      <c r="AIK16" s="72"/>
      <c r="AIL16" s="72"/>
      <c r="AIM16" s="72"/>
      <c r="AIN16" s="72"/>
      <c r="AIO16" s="72"/>
      <c r="AIP16" s="72"/>
      <c r="AIQ16" s="72"/>
      <c r="AIR16" s="72"/>
      <c r="AIS16" s="72"/>
      <c r="AIT16" s="72"/>
      <c r="AIU16" s="72"/>
      <c r="AIV16" s="72"/>
      <c r="AIW16" s="72"/>
      <c r="AIX16" s="72"/>
      <c r="AIY16" s="72"/>
      <c r="AIZ16" s="72"/>
      <c r="AJA16" s="72"/>
      <c r="AJB16" s="72"/>
      <c r="AJC16" s="72"/>
      <c r="AJD16" s="72"/>
      <c r="AJE16" s="72"/>
      <c r="AJF16" s="72"/>
      <c r="AJG16" s="72"/>
      <c r="AJH16" s="72"/>
      <c r="AJI16" s="72"/>
      <c r="AJJ16" s="72"/>
      <c r="AJK16" s="72"/>
      <c r="AJL16" s="72"/>
      <c r="AJM16" s="72"/>
      <c r="AJN16" s="72"/>
      <c r="AJO16" s="72"/>
      <c r="AJP16" s="72"/>
      <c r="AJQ16" s="72"/>
      <c r="AJR16" s="72"/>
      <c r="AJS16" s="72"/>
      <c r="AJT16" s="72"/>
      <c r="AJU16" s="72"/>
      <c r="AJV16" s="72"/>
      <c r="AJW16" s="72"/>
      <c r="AJX16" s="72"/>
      <c r="AJY16" s="72"/>
      <c r="AJZ16" s="72"/>
      <c r="AKA16" s="72"/>
      <c r="AKB16" s="72"/>
      <c r="AKC16" s="72"/>
      <c r="AKD16" s="72"/>
      <c r="AKE16" s="72"/>
      <c r="AKF16" s="72"/>
      <c r="AKG16" s="72"/>
      <c r="AKH16" s="72"/>
      <c r="AKI16" s="72"/>
      <c r="AKJ16" s="72"/>
      <c r="AKK16" s="72"/>
      <c r="AKL16" s="72"/>
      <c r="AKM16" s="72"/>
      <c r="AKN16" s="72"/>
      <c r="AKO16" s="72"/>
      <c r="AKP16" s="72"/>
      <c r="AKQ16" s="72"/>
      <c r="AKR16" s="72"/>
      <c r="AKS16" s="72"/>
      <c r="AKT16" s="72"/>
      <c r="AKU16" s="72"/>
      <c r="AKV16" s="72"/>
      <c r="AKW16" s="72"/>
      <c r="AKX16" s="72"/>
      <c r="AKY16" s="72"/>
      <c r="AKZ16" s="72"/>
      <c r="ALA16" s="72"/>
      <c r="ALB16" s="72"/>
      <c r="ALC16" s="72"/>
      <c r="ALD16" s="72"/>
      <c r="ALE16" s="72"/>
    </row>
    <row r="17" spans="1:993" s="106" customFormat="1" ht="56.25">
      <c r="A17" s="98">
        <v>61</v>
      </c>
      <c r="B17" s="134" t="s">
        <v>227</v>
      </c>
      <c r="C17" s="79" t="s">
        <v>157</v>
      </c>
      <c r="D17" s="131"/>
      <c r="E17" s="79" t="s">
        <v>158</v>
      </c>
      <c r="F17" s="86">
        <v>10</v>
      </c>
      <c r="G17" s="156"/>
      <c r="H17" s="94">
        <f t="shared" si="0"/>
        <v>0</v>
      </c>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c r="AAA17" s="72"/>
      <c r="AAB17" s="72"/>
      <c r="AAC17" s="72"/>
      <c r="AAD17" s="72"/>
      <c r="AAE17" s="72"/>
      <c r="AAF17" s="72"/>
      <c r="AAG17" s="72"/>
      <c r="AAH17" s="72"/>
      <c r="AAI17" s="72"/>
      <c r="AAJ17" s="72"/>
      <c r="AAK17" s="72"/>
      <c r="AAL17" s="72"/>
      <c r="AAM17" s="72"/>
      <c r="AAN17" s="72"/>
      <c r="AAO17" s="72"/>
      <c r="AAP17" s="72"/>
      <c r="AAQ17" s="72"/>
      <c r="AAR17" s="72"/>
      <c r="AAS17" s="72"/>
      <c r="AAT17" s="72"/>
      <c r="AAU17" s="72"/>
      <c r="AAV17" s="72"/>
      <c r="AAW17" s="72"/>
      <c r="AAX17" s="72"/>
      <c r="AAY17" s="72"/>
      <c r="AAZ17" s="72"/>
      <c r="ABA17" s="72"/>
      <c r="ABB17" s="72"/>
      <c r="ABC17" s="72"/>
      <c r="ABD17" s="72"/>
      <c r="ABE17" s="72"/>
      <c r="ABF17" s="72"/>
      <c r="ABG17" s="72"/>
      <c r="ABH17" s="72"/>
      <c r="ABI17" s="72"/>
      <c r="ABJ17" s="72"/>
      <c r="ABK17" s="72"/>
      <c r="ABL17" s="72"/>
      <c r="ABM17" s="72"/>
      <c r="ABN17" s="72"/>
      <c r="ABO17" s="72"/>
      <c r="ABP17" s="72"/>
      <c r="ABQ17" s="72"/>
      <c r="ABR17" s="72"/>
      <c r="ABS17" s="72"/>
      <c r="ABT17" s="72"/>
      <c r="ABU17" s="72"/>
      <c r="ABV17" s="72"/>
      <c r="ABW17" s="72"/>
      <c r="ABX17" s="72"/>
      <c r="ABY17" s="72"/>
      <c r="ABZ17" s="72"/>
      <c r="ACA17" s="72"/>
      <c r="ACB17" s="72"/>
      <c r="ACC17" s="72"/>
      <c r="ACD17" s="72"/>
      <c r="ACE17" s="72"/>
      <c r="ACF17" s="72"/>
      <c r="ACG17" s="72"/>
      <c r="ACH17" s="72"/>
      <c r="ACI17" s="72"/>
      <c r="ACJ17" s="72"/>
      <c r="ACK17" s="72"/>
      <c r="ACL17" s="72"/>
      <c r="ACM17" s="72"/>
      <c r="ACN17" s="72"/>
      <c r="ACO17" s="72"/>
      <c r="ACP17" s="72"/>
      <c r="ACQ17" s="72"/>
      <c r="ACR17" s="72"/>
      <c r="ACS17" s="72"/>
      <c r="ACT17" s="72"/>
      <c r="ACU17" s="72"/>
      <c r="ACV17" s="72"/>
      <c r="ACW17" s="72"/>
      <c r="ACX17" s="72"/>
      <c r="ACY17" s="72"/>
      <c r="ACZ17" s="72"/>
      <c r="ADA17" s="72"/>
      <c r="ADB17" s="72"/>
      <c r="ADC17" s="72"/>
      <c r="ADD17" s="72"/>
      <c r="ADE17" s="72"/>
      <c r="ADF17" s="72"/>
      <c r="ADG17" s="72"/>
      <c r="ADH17" s="72"/>
      <c r="ADI17" s="72"/>
      <c r="ADJ17" s="72"/>
      <c r="ADK17" s="72"/>
      <c r="ADL17" s="72"/>
      <c r="ADM17" s="72"/>
      <c r="ADN17" s="72"/>
      <c r="ADO17" s="72"/>
      <c r="ADP17" s="72"/>
      <c r="ADQ17" s="72"/>
      <c r="ADR17" s="72"/>
      <c r="ADS17" s="72"/>
      <c r="ADT17" s="72"/>
      <c r="ADU17" s="72"/>
      <c r="ADV17" s="72"/>
      <c r="ADW17" s="72"/>
      <c r="ADX17" s="72"/>
      <c r="ADY17" s="72"/>
      <c r="ADZ17" s="72"/>
      <c r="AEA17" s="72"/>
      <c r="AEB17" s="72"/>
      <c r="AEC17" s="72"/>
      <c r="AED17" s="72"/>
      <c r="AEE17" s="72"/>
      <c r="AEF17" s="72"/>
      <c r="AEG17" s="72"/>
      <c r="AEH17" s="72"/>
      <c r="AEI17" s="72"/>
      <c r="AEJ17" s="72"/>
      <c r="AEK17" s="72"/>
      <c r="AEL17" s="72"/>
      <c r="AEM17" s="72"/>
      <c r="AEN17" s="72"/>
      <c r="AEO17" s="72"/>
      <c r="AEP17" s="72"/>
      <c r="AEQ17" s="72"/>
      <c r="AER17" s="72"/>
      <c r="AES17" s="72"/>
      <c r="AET17" s="72"/>
      <c r="AEU17" s="72"/>
      <c r="AEV17" s="72"/>
      <c r="AEW17" s="72"/>
      <c r="AEX17" s="72"/>
      <c r="AEY17" s="72"/>
      <c r="AEZ17" s="72"/>
      <c r="AFA17" s="72"/>
      <c r="AFB17" s="72"/>
      <c r="AFC17" s="72"/>
      <c r="AFD17" s="72"/>
      <c r="AFE17" s="72"/>
      <c r="AFF17" s="72"/>
      <c r="AFG17" s="72"/>
      <c r="AFH17" s="72"/>
      <c r="AFI17" s="72"/>
      <c r="AFJ17" s="72"/>
      <c r="AFK17" s="72"/>
      <c r="AFL17" s="72"/>
      <c r="AFM17" s="72"/>
      <c r="AFN17" s="72"/>
      <c r="AFO17" s="72"/>
      <c r="AFP17" s="72"/>
      <c r="AFQ17" s="72"/>
      <c r="AFR17" s="72"/>
      <c r="AFS17" s="72"/>
      <c r="AFT17" s="72"/>
      <c r="AFU17" s="72"/>
      <c r="AFV17" s="72"/>
      <c r="AFW17" s="72"/>
      <c r="AFX17" s="72"/>
      <c r="AFY17" s="72"/>
      <c r="AFZ17" s="72"/>
      <c r="AGA17" s="72"/>
      <c r="AGB17" s="72"/>
      <c r="AGC17" s="72"/>
      <c r="AGD17" s="72"/>
      <c r="AGE17" s="72"/>
      <c r="AGF17" s="72"/>
      <c r="AGG17" s="72"/>
      <c r="AGH17" s="72"/>
      <c r="AGI17" s="72"/>
      <c r="AGJ17" s="72"/>
      <c r="AGK17" s="72"/>
      <c r="AGL17" s="72"/>
      <c r="AGM17" s="72"/>
      <c r="AGN17" s="72"/>
      <c r="AGO17" s="72"/>
      <c r="AGP17" s="72"/>
      <c r="AGQ17" s="72"/>
      <c r="AGR17" s="72"/>
      <c r="AGS17" s="72"/>
      <c r="AGT17" s="72"/>
      <c r="AGU17" s="72"/>
      <c r="AGV17" s="72"/>
      <c r="AGW17" s="72"/>
      <c r="AGX17" s="72"/>
      <c r="AGY17" s="72"/>
      <c r="AGZ17" s="72"/>
      <c r="AHA17" s="72"/>
      <c r="AHB17" s="72"/>
      <c r="AHC17" s="72"/>
      <c r="AHD17" s="72"/>
      <c r="AHE17" s="72"/>
      <c r="AHF17" s="72"/>
      <c r="AHG17" s="72"/>
      <c r="AHH17" s="72"/>
      <c r="AHI17" s="72"/>
      <c r="AHJ17" s="72"/>
      <c r="AHK17" s="72"/>
      <c r="AHL17" s="72"/>
      <c r="AHM17" s="72"/>
      <c r="AHN17" s="72"/>
      <c r="AHO17" s="72"/>
      <c r="AHP17" s="72"/>
      <c r="AHQ17" s="72"/>
      <c r="AHR17" s="72"/>
      <c r="AHS17" s="72"/>
      <c r="AHT17" s="72"/>
      <c r="AHU17" s="72"/>
      <c r="AHV17" s="72"/>
      <c r="AHW17" s="72"/>
      <c r="AHX17" s="72"/>
      <c r="AHY17" s="72"/>
      <c r="AHZ17" s="72"/>
      <c r="AIA17" s="72"/>
      <c r="AIB17" s="72"/>
      <c r="AIC17" s="72"/>
      <c r="AID17" s="72"/>
      <c r="AIE17" s="72"/>
      <c r="AIF17" s="72"/>
      <c r="AIG17" s="72"/>
      <c r="AIH17" s="72"/>
      <c r="AII17" s="72"/>
      <c r="AIJ17" s="72"/>
      <c r="AIK17" s="72"/>
      <c r="AIL17" s="72"/>
      <c r="AIM17" s="72"/>
      <c r="AIN17" s="72"/>
      <c r="AIO17" s="72"/>
      <c r="AIP17" s="72"/>
      <c r="AIQ17" s="72"/>
      <c r="AIR17" s="72"/>
      <c r="AIS17" s="72"/>
      <c r="AIT17" s="72"/>
      <c r="AIU17" s="72"/>
      <c r="AIV17" s="72"/>
      <c r="AIW17" s="72"/>
      <c r="AIX17" s="72"/>
      <c r="AIY17" s="72"/>
      <c r="AIZ17" s="72"/>
      <c r="AJA17" s="72"/>
      <c r="AJB17" s="72"/>
      <c r="AJC17" s="72"/>
      <c r="AJD17" s="72"/>
      <c r="AJE17" s="72"/>
      <c r="AJF17" s="72"/>
      <c r="AJG17" s="72"/>
      <c r="AJH17" s="72"/>
      <c r="AJI17" s="72"/>
      <c r="AJJ17" s="72"/>
      <c r="AJK17" s="72"/>
      <c r="AJL17" s="72"/>
      <c r="AJM17" s="72"/>
      <c r="AJN17" s="72"/>
      <c r="AJO17" s="72"/>
      <c r="AJP17" s="72"/>
      <c r="AJQ17" s="72"/>
      <c r="AJR17" s="72"/>
      <c r="AJS17" s="72"/>
      <c r="AJT17" s="72"/>
      <c r="AJU17" s="72"/>
      <c r="AJV17" s="72"/>
      <c r="AJW17" s="72"/>
      <c r="AJX17" s="72"/>
      <c r="AJY17" s="72"/>
      <c r="AJZ17" s="72"/>
      <c r="AKA17" s="72"/>
      <c r="AKB17" s="72"/>
      <c r="AKC17" s="72"/>
      <c r="AKD17" s="72"/>
      <c r="AKE17" s="72"/>
      <c r="AKF17" s="72"/>
      <c r="AKG17" s="72"/>
      <c r="AKH17" s="72"/>
      <c r="AKI17" s="72"/>
      <c r="AKJ17" s="72"/>
      <c r="AKK17" s="72"/>
      <c r="AKL17" s="72"/>
      <c r="AKM17" s="72"/>
      <c r="AKN17" s="72"/>
      <c r="AKO17" s="72"/>
      <c r="AKP17" s="72"/>
      <c r="AKQ17" s="72"/>
      <c r="AKR17" s="72"/>
      <c r="AKS17" s="72"/>
      <c r="AKT17" s="72"/>
      <c r="AKU17" s="72"/>
      <c r="AKV17" s="72"/>
      <c r="AKW17" s="72"/>
      <c r="AKX17" s="72"/>
      <c r="AKY17" s="72"/>
      <c r="AKZ17" s="72"/>
      <c r="ALA17" s="72"/>
      <c r="ALB17" s="72"/>
      <c r="ALC17" s="72"/>
      <c r="ALD17" s="72"/>
      <c r="ALE17" s="72"/>
    </row>
    <row r="18" spans="1:993" s="106" customFormat="1" ht="56.25">
      <c r="A18" s="98">
        <v>62</v>
      </c>
      <c r="B18" s="134" t="s">
        <v>226</v>
      </c>
      <c r="C18" s="79" t="s">
        <v>157</v>
      </c>
      <c r="D18" s="131"/>
      <c r="E18" s="79" t="s">
        <v>158</v>
      </c>
      <c r="F18" s="86">
        <v>10</v>
      </c>
      <c r="G18" s="156"/>
      <c r="H18" s="94">
        <f t="shared" si="0"/>
        <v>0</v>
      </c>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c r="AAA18" s="72"/>
      <c r="AAB18" s="72"/>
      <c r="AAC18" s="72"/>
      <c r="AAD18" s="72"/>
      <c r="AAE18" s="72"/>
      <c r="AAF18" s="72"/>
      <c r="AAG18" s="72"/>
      <c r="AAH18" s="72"/>
      <c r="AAI18" s="72"/>
      <c r="AAJ18" s="72"/>
      <c r="AAK18" s="72"/>
      <c r="AAL18" s="72"/>
      <c r="AAM18" s="72"/>
      <c r="AAN18" s="72"/>
      <c r="AAO18" s="72"/>
      <c r="AAP18" s="72"/>
      <c r="AAQ18" s="72"/>
      <c r="AAR18" s="72"/>
      <c r="AAS18" s="72"/>
      <c r="AAT18" s="72"/>
      <c r="AAU18" s="72"/>
      <c r="AAV18" s="72"/>
      <c r="AAW18" s="72"/>
      <c r="AAX18" s="72"/>
      <c r="AAY18" s="72"/>
      <c r="AAZ18" s="72"/>
      <c r="ABA18" s="72"/>
      <c r="ABB18" s="72"/>
      <c r="ABC18" s="72"/>
      <c r="ABD18" s="72"/>
      <c r="ABE18" s="72"/>
      <c r="ABF18" s="72"/>
      <c r="ABG18" s="72"/>
      <c r="ABH18" s="72"/>
      <c r="ABI18" s="72"/>
      <c r="ABJ18" s="72"/>
      <c r="ABK18" s="72"/>
      <c r="ABL18" s="72"/>
      <c r="ABM18" s="72"/>
      <c r="ABN18" s="72"/>
      <c r="ABO18" s="72"/>
      <c r="ABP18" s="72"/>
      <c r="ABQ18" s="72"/>
      <c r="ABR18" s="72"/>
      <c r="ABS18" s="72"/>
      <c r="ABT18" s="72"/>
      <c r="ABU18" s="72"/>
      <c r="ABV18" s="72"/>
      <c r="ABW18" s="72"/>
      <c r="ABX18" s="72"/>
      <c r="ABY18" s="72"/>
      <c r="ABZ18" s="72"/>
      <c r="ACA18" s="72"/>
      <c r="ACB18" s="72"/>
      <c r="ACC18" s="72"/>
      <c r="ACD18" s="72"/>
      <c r="ACE18" s="72"/>
      <c r="ACF18" s="72"/>
      <c r="ACG18" s="72"/>
      <c r="ACH18" s="72"/>
      <c r="ACI18" s="72"/>
      <c r="ACJ18" s="72"/>
      <c r="ACK18" s="72"/>
      <c r="ACL18" s="72"/>
      <c r="ACM18" s="72"/>
      <c r="ACN18" s="72"/>
      <c r="ACO18" s="72"/>
      <c r="ACP18" s="72"/>
      <c r="ACQ18" s="72"/>
      <c r="ACR18" s="72"/>
      <c r="ACS18" s="72"/>
      <c r="ACT18" s="72"/>
      <c r="ACU18" s="72"/>
      <c r="ACV18" s="72"/>
      <c r="ACW18" s="72"/>
      <c r="ACX18" s="72"/>
      <c r="ACY18" s="72"/>
      <c r="ACZ18" s="72"/>
      <c r="ADA18" s="72"/>
      <c r="ADB18" s="72"/>
      <c r="ADC18" s="72"/>
      <c r="ADD18" s="72"/>
      <c r="ADE18" s="72"/>
      <c r="ADF18" s="72"/>
      <c r="ADG18" s="72"/>
      <c r="ADH18" s="72"/>
      <c r="ADI18" s="72"/>
      <c r="ADJ18" s="72"/>
      <c r="ADK18" s="72"/>
      <c r="ADL18" s="72"/>
      <c r="ADM18" s="72"/>
      <c r="ADN18" s="72"/>
      <c r="ADO18" s="72"/>
      <c r="ADP18" s="72"/>
      <c r="ADQ18" s="72"/>
      <c r="ADR18" s="72"/>
      <c r="ADS18" s="72"/>
      <c r="ADT18" s="72"/>
      <c r="ADU18" s="72"/>
      <c r="ADV18" s="72"/>
      <c r="ADW18" s="72"/>
      <c r="ADX18" s="72"/>
      <c r="ADY18" s="72"/>
      <c r="ADZ18" s="72"/>
      <c r="AEA18" s="72"/>
      <c r="AEB18" s="72"/>
      <c r="AEC18" s="72"/>
      <c r="AED18" s="72"/>
      <c r="AEE18" s="72"/>
      <c r="AEF18" s="72"/>
      <c r="AEG18" s="72"/>
      <c r="AEH18" s="72"/>
      <c r="AEI18" s="72"/>
      <c r="AEJ18" s="72"/>
      <c r="AEK18" s="72"/>
      <c r="AEL18" s="72"/>
      <c r="AEM18" s="72"/>
      <c r="AEN18" s="72"/>
      <c r="AEO18" s="72"/>
      <c r="AEP18" s="72"/>
      <c r="AEQ18" s="72"/>
      <c r="AER18" s="72"/>
      <c r="AES18" s="72"/>
      <c r="AET18" s="72"/>
      <c r="AEU18" s="72"/>
      <c r="AEV18" s="72"/>
      <c r="AEW18" s="72"/>
      <c r="AEX18" s="72"/>
      <c r="AEY18" s="72"/>
      <c r="AEZ18" s="72"/>
      <c r="AFA18" s="72"/>
      <c r="AFB18" s="72"/>
      <c r="AFC18" s="72"/>
      <c r="AFD18" s="72"/>
      <c r="AFE18" s="72"/>
      <c r="AFF18" s="72"/>
      <c r="AFG18" s="72"/>
      <c r="AFH18" s="72"/>
      <c r="AFI18" s="72"/>
      <c r="AFJ18" s="72"/>
      <c r="AFK18" s="72"/>
      <c r="AFL18" s="72"/>
      <c r="AFM18" s="72"/>
      <c r="AFN18" s="72"/>
      <c r="AFO18" s="72"/>
      <c r="AFP18" s="72"/>
      <c r="AFQ18" s="72"/>
      <c r="AFR18" s="72"/>
      <c r="AFS18" s="72"/>
      <c r="AFT18" s="72"/>
      <c r="AFU18" s="72"/>
      <c r="AFV18" s="72"/>
      <c r="AFW18" s="72"/>
      <c r="AFX18" s="72"/>
      <c r="AFY18" s="72"/>
      <c r="AFZ18" s="72"/>
      <c r="AGA18" s="72"/>
      <c r="AGB18" s="72"/>
      <c r="AGC18" s="72"/>
      <c r="AGD18" s="72"/>
      <c r="AGE18" s="72"/>
      <c r="AGF18" s="72"/>
      <c r="AGG18" s="72"/>
      <c r="AGH18" s="72"/>
      <c r="AGI18" s="72"/>
      <c r="AGJ18" s="72"/>
      <c r="AGK18" s="72"/>
      <c r="AGL18" s="72"/>
      <c r="AGM18" s="72"/>
      <c r="AGN18" s="72"/>
      <c r="AGO18" s="72"/>
      <c r="AGP18" s="72"/>
      <c r="AGQ18" s="72"/>
      <c r="AGR18" s="72"/>
      <c r="AGS18" s="72"/>
      <c r="AGT18" s="72"/>
      <c r="AGU18" s="72"/>
      <c r="AGV18" s="72"/>
      <c r="AGW18" s="72"/>
      <c r="AGX18" s="72"/>
      <c r="AGY18" s="72"/>
      <c r="AGZ18" s="72"/>
      <c r="AHA18" s="72"/>
      <c r="AHB18" s="72"/>
      <c r="AHC18" s="72"/>
      <c r="AHD18" s="72"/>
      <c r="AHE18" s="72"/>
      <c r="AHF18" s="72"/>
      <c r="AHG18" s="72"/>
      <c r="AHH18" s="72"/>
      <c r="AHI18" s="72"/>
      <c r="AHJ18" s="72"/>
      <c r="AHK18" s="72"/>
      <c r="AHL18" s="72"/>
      <c r="AHM18" s="72"/>
      <c r="AHN18" s="72"/>
      <c r="AHO18" s="72"/>
      <c r="AHP18" s="72"/>
      <c r="AHQ18" s="72"/>
      <c r="AHR18" s="72"/>
      <c r="AHS18" s="72"/>
      <c r="AHT18" s="72"/>
      <c r="AHU18" s="72"/>
      <c r="AHV18" s="72"/>
      <c r="AHW18" s="72"/>
      <c r="AHX18" s="72"/>
      <c r="AHY18" s="72"/>
      <c r="AHZ18" s="72"/>
      <c r="AIA18" s="72"/>
      <c r="AIB18" s="72"/>
      <c r="AIC18" s="72"/>
      <c r="AID18" s="72"/>
      <c r="AIE18" s="72"/>
      <c r="AIF18" s="72"/>
      <c r="AIG18" s="72"/>
      <c r="AIH18" s="72"/>
      <c r="AII18" s="72"/>
      <c r="AIJ18" s="72"/>
      <c r="AIK18" s="72"/>
      <c r="AIL18" s="72"/>
      <c r="AIM18" s="72"/>
      <c r="AIN18" s="72"/>
      <c r="AIO18" s="72"/>
      <c r="AIP18" s="72"/>
      <c r="AIQ18" s="72"/>
      <c r="AIR18" s="72"/>
      <c r="AIS18" s="72"/>
      <c r="AIT18" s="72"/>
      <c r="AIU18" s="72"/>
      <c r="AIV18" s="72"/>
      <c r="AIW18" s="72"/>
      <c r="AIX18" s="72"/>
      <c r="AIY18" s="72"/>
      <c r="AIZ18" s="72"/>
      <c r="AJA18" s="72"/>
      <c r="AJB18" s="72"/>
      <c r="AJC18" s="72"/>
      <c r="AJD18" s="72"/>
      <c r="AJE18" s="72"/>
      <c r="AJF18" s="72"/>
      <c r="AJG18" s="72"/>
      <c r="AJH18" s="72"/>
      <c r="AJI18" s="72"/>
      <c r="AJJ18" s="72"/>
      <c r="AJK18" s="72"/>
      <c r="AJL18" s="72"/>
      <c r="AJM18" s="72"/>
      <c r="AJN18" s="72"/>
      <c r="AJO18" s="72"/>
      <c r="AJP18" s="72"/>
      <c r="AJQ18" s="72"/>
      <c r="AJR18" s="72"/>
      <c r="AJS18" s="72"/>
      <c r="AJT18" s="72"/>
      <c r="AJU18" s="72"/>
      <c r="AJV18" s="72"/>
      <c r="AJW18" s="72"/>
      <c r="AJX18" s="72"/>
      <c r="AJY18" s="72"/>
      <c r="AJZ18" s="72"/>
      <c r="AKA18" s="72"/>
      <c r="AKB18" s="72"/>
      <c r="AKC18" s="72"/>
      <c r="AKD18" s="72"/>
      <c r="AKE18" s="72"/>
      <c r="AKF18" s="72"/>
      <c r="AKG18" s="72"/>
      <c r="AKH18" s="72"/>
      <c r="AKI18" s="72"/>
      <c r="AKJ18" s="72"/>
      <c r="AKK18" s="72"/>
      <c r="AKL18" s="72"/>
      <c r="AKM18" s="72"/>
      <c r="AKN18" s="72"/>
      <c r="AKO18" s="72"/>
      <c r="AKP18" s="72"/>
      <c r="AKQ18" s="72"/>
      <c r="AKR18" s="72"/>
      <c r="AKS18" s="72"/>
      <c r="AKT18" s="72"/>
      <c r="AKU18" s="72"/>
      <c r="AKV18" s="72"/>
      <c r="AKW18" s="72"/>
      <c r="AKX18" s="72"/>
      <c r="AKY18" s="72"/>
      <c r="AKZ18" s="72"/>
      <c r="ALA18" s="72"/>
      <c r="ALB18" s="72"/>
      <c r="ALC18" s="72"/>
      <c r="ALD18" s="72"/>
      <c r="ALE18" s="72"/>
    </row>
    <row r="19" spans="1:993" s="106" customFormat="1" ht="90">
      <c r="A19" s="98">
        <v>63</v>
      </c>
      <c r="B19" s="135" t="s">
        <v>228</v>
      </c>
      <c r="C19" s="79" t="s">
        <v>157</v>
      </c>
      <c r="D19" s="79">
        <v>307874</v>
      </c>
      <c r="E19" s="79" t="s">
        <v>158</v>
      </c>
      <c r="F19" s="86">
        <v>3</v>
      </c>
      <c r="G19" s="156"/>
      <c r="H19" s="94">
        <f t="shared" si="0"/>
        <v>0</v>
      </c>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c r="AAA19" s="72"/>
      <c r="AAB19" s="72"/>
      <c r="AAC19" s="72"/>
      <c r="AAD19" s="72"/>
      <c r="AAE19" s="72"/>
      <c r="AAF19" s="72"/>
      <c r="AAG19" s="72"/>
      <c r="AAH19" s="72"/>
      <c r="AAI19" s="72"/>
      <c r="AAJ19" s="72"/>
      <c r="AAK19" s="72"/>
      <c r="AAL19" s="72"/>
      <c r="AAM19" s="72"/>
      <c r="AAN19" s="72"/>
      <c r="AAO19" s="72"/>
      <c r="AAP19" s="72"/>
      <c r="AAQ19" s="72"/>
      <c r="AAR19" s="72"/>
      <c r="AAS19" s="72"/>
      <c r="AAT19" s="72"/>
      <c r="AAU19" s="72"/>
      <c r="AAV19" s="72"/>
      <c r="AAW19" s="72"/>
      <c r="AAX19" s="72"/>
      <c r="AAY19" s="72"/>
      <c r="AAZ19" s="72"/>
      <c r="ABA19" s="72"/>
      <c r="ABB19" s="72"/>
      <c r="ABC19" s="72"/>
      <c r="ABD19" s="72"/>
      <c r="ABE19" s="72"/>
      <c r="ABF19" s="72"/>
      <c r="ABG19" s="72"/>
      <c r="ABH19" s="72"/>
      <c r="ABI19" s="72"/>
      <c r="ABJ19" s="72"/>
      <c r="ABK19" s="72"/>
      <c r="ABL19" s="72"/>
      <c r="ABM19" s="72"/>
      <c r="ABN19" s="72"/>
      <c r="ABO19" s="72"/>
      <c r="ABP19" s="72"/>
      <c r="ABQ19" s="72"/>
      <c r="ABR19" s="72"/>
      <c r="ABS19" s="72"/>
      <c r="ABT19" s="72"/>
      <c r="ABU19" s="72"/>
      <c r="ABV19" s="72"/>
      <c r="ABW19" s="72"/>
      <c r="ABX19" s="72"/>
      <c r="ABY19" s="72"/>
      <c r="ABZ19" s="72"/>
      <c r="ACA19" s="72"/>
      <c r="ACB19" s="72"/>
      <c r="ACC19" s="72"/>
      <c r="ACD19" s="72"/>
      <c r="ACE19" s="72"/>
      <c r="ACF19" s="72"/>
      <c r="ACG19" s="72"/>
      <c r="ACH19" s="72"/>
      <c r="ACI19" s="72"/>
      <c r="ACJ19" s="72"/>
      <c r="ACK19" s="72"/>
      <c r="ACL19" s="72"/>
      <c r="ACM19" s="72"/>
      <c r="ACN19" s="72"/>
      <c r="ACO19" s="72"/>
      <c r="ACP19" s="72"/>
      <c r="ACQ19" s="72"/>
      <c r="ACR19" s="72"/>
      <c r="ACS19" s="72"/>
      <c r="ACT19" s="72"/>
      <c r="ACU19" s="72"/>
      <c r="ACV19" s="72"/>
      <c r="ACW19" s="72"/>
      <c r="ACX19" s="72"/>
      <c r="ACY19" s="72"/>
      <c r="ACZ19" s="72"/>
      <c r="ADA19" s="72"/>
      <c r="ADB19" s="72"/>
      <c r="ADC19" s="72"/>
      <c r="ADD19" s="72"/>
      <c r="ADE19" s="72"/>
      <c r="ADF19" s="72"/>
      <c r="ADG19" s="72"/>
      <c r="ADH19" s="72"/>
      <c r="ADI19" s="72"/>
      <c r="ADJ19" s="72"/>
      <c r="ADK19" s="72"/>
      <c r="ADL19" s="72"/>
      <c r="ADM19" s="72"/>
      <c r="ADN19" s="72"/>
      <c r="ADO19" s="72"/>
      <c r="ADP19" s="72"/>
      <c r="ADQ19" s="72"/>
      <c r="ADR19" s="72"/>
      <c r="ADS19" s="72"/>
      <c r="ADT19" s="72"/>
      <c r="ADU19" s="72"/>
      <c r="ADV19" s="72"/>
      <c r="ADW19" s="72"/>
      <c r="ADX19" s="72"/>
      <c r="ADY19" s="72"/>
      <c r="ADZ19" s="72"/>
      <c r="AEA19" s="72"/>
      <c r="AEB19" s="72"/>
      <c r="AEC19" s="72"/>
      <c r="AED19" s="72"/>
      <c r="AEE19" s="72"/>
      <c r="AEF19" s="72"/>
      <c r="AEG19" s="72"/>
      <c r="AEH19" s="72"/>
      <c r="AEI19" s="72"/>
      <c r="AEJ19" s="72"/>
      <c r="AEK19" s="72"/>
      <c r="AEL19" s="72"/>
      <c r="AEM19" s="72"/>
      <c r="AEN19" s="72"/>
      <c r="AEO19" s="72"/>
      <c r="AEP19" s="72"/>
      <c r="AEQ19" s="72"/>
      <c r="AER19" s="72"/>
      <c r="AES19" s="72"/>
      <c r="AET19" s="72"/>
      <c r="AEU19" s="72"/>
      <c r="AEV19" s="72"/>
      <c r="AEW19" s="72"/>
      <c r="AEX19" s="72"/>
      <c r="AEY19" s="72"/>
      <c r="AEZ19" s="72"/>
      <c r="AFA19" s="72"/>
      <c r="AFB19" s="72"/>
      <c r="AFC19" s="72"/>
      <c r="AFD19" s="72"/>
      <c r="AFE19" s="72"/>
      <c r="AFF19" s="72"/>
      <c r="AFG19" s="72"/>
      <c r="AFH19" s="72"/>
      <c r="AFI19" s="72"/>
      <c r="AFJ19" s="72"/>
      <c r="AFK19" s="72"/>
      <c r="AFL19" s="72"/>
      <c r="AFM19" s="72"/>
      <c r="AFN19" s="72"/>
      <c r="AFO19" s="72"/>
      <c r="AFP19" s="72"/>
      <c r="AFQ19" s="72"/>
      <c r="AFR19" s="72"/>
      <c r="AFS19" s="72"/>
      <c r="AFT19" s="72"/>
      <c r="AFU19" s="72"/>
      <c r="AFV19" s="72"/>
      <c r="AFW19" s="72"/>
      <c r="AFX19" s="72"/>
      <c r="AFY19" s="72"/>
      <c r="AFZ19" s="72"/>
      <c r="AGA19" s="72"/>
      <c r="AGB19" s="72"/>
      <c r="AGC19" s="72"/>
      <c r="AGD19" s="72"/>
      <c r="AGE19" s="72"/>
      <c r="AGF19" s="72"/>
      <c r="AGG19" s="72"/>
      <c r="AGH19" s="72"/>
      <c r="AGI19" s="72"/>
      <c r="AGJ19" s="72"/>
      <c r="AGK19" s="72"/>
      <c r="AGL19" s="72"/>
      <c r="AGM19" s="72"/>
      <c r="AGN19" s="72"/>
      <c r="AGO19" s="72"/>
      <c r="AGP19" s="72"/>
      <c r="AGQ19" s="72"/>
      <c r="AGR19" s="72"/>
      <c r="AGS19" s="72"/>
      <c r="AGT19" s="72"/>
      <c r="AGU19" s="72"/>
      <c r="AGV19" s="72"/>
      <c r="AGW19" s="72"/>
      <c r="AGX19" s="72"/>
      <c r="AGY19" s="72"/>
      <c r="AGZ19" s="72"/>
      <c r="AHA19" s="72"/>
      <c r="AHB19" s="72"/>
      <c r="AHC19" s="72"/>
      <c r="AHD19" s="72"/>
      <c r="AHE19" s="72"/>
      <c r="AHF19" s="72"/>
      <c r="AHG19" s="72"/>
      <c r="AHH19" s="72"/>
      <c r="AHI19" s="72"/>
      <c r="AHJ19" s="72"/>
      <c r="AHK19" s="72"/>
      <c r="AHL19" s="72"/>
      <c r="AHM19" s="72"/>
      <c r="AHN19" s="72"/>
      <c r="AHO19" s="72"/>
      <c r="AHP19" s="72"/>
      <c r="AHQ19" s="72"/>
      <c r="AHR19" s="72"/>
      <c r="AHS19" s="72"/>
      <c r="AHT19" s="72"/>
      <c r="AHU19" s="72"/>
      <c r="AHV19" s="72"/>
      <c r="AHW19" s="72"/>
      <c r="AHX19" s="72"/>
      <c r="AHY19" s="72"/>
      <c r="AHZ19" s="72"/>
      <c r="AIA19" s="72"/>
      <c r="AIB19" s="72"/>
      <c r="AIC19" s="72"/>
      <c r="AID19" s="72"/>
      <c r="AIE19" s="72"/>
      <c r="AIF19" s="72"/>
      <c r="AIG19" s="72"/>
      <c r="AIH19" s="72"/>
      <c r="AII19" s="72"/>
      <c r="AIJ19" s="72"/>
      <c r="AIK19" s="72"/>
      <c r="AIL19" s="72"/>
      <c r="AIM19" s="72"/>
      <c r="AIN19" s="72"/>
      <c r="AIO19" s="72"/>
      <c r="AIP19" s="72"/>
      <c r="AIQ19" s="72"/>
      <c r="AIR19" s="72"/>
      <c r="AIS19" s="72"/>
      <c r="AIT19" s="72"/>
      <c r="AIU19" s="72"/>
      <c r="AIV19" s="72"/>
      <c r="AIW19" s="72"/>
      <c r="AIX19" s="72"/>
      <c r="AIY19" s="72"/>
      <c r="AIZ19" s="72"/>
      <c r="AJA19" s="72"/>
      <c r="AJB19" s="72"/>
      <c r="AJC19" s="72"/>
      <c r="AJD19" s="72"/>
      <c r="AJE19" s="72"/>
      <c r="AJF19" s="72"/>
      <c r="AJG19" s="72"/>
      <c r="AJH19" s="72"/>
      <c r="AJI19" s="72"/>
      <c r="AJJ19" s="72"/>
      <c r="AJK19" s="72"/>
      <c r="AJL19" s="72"/>
      <c r="AJM19" s="72"/>
      <c r="AJN19" s="72"/>
      <c r="AJO19" s="72"/>
      <c r="AJP19" s="72"/>
      <c r="AJQ19" s="72"/>
      <c r="AJR19" s="72"/>
      <c r="AJS19" s="72"/>
      <c r="AJT19" s="72"/>
      <c r="AJU19" s="72"/>
      <c r="AJV19" s="72"/>
      <c r="AJW19" s="72"/>
      <c r="AJX19" s="72"/>
      <c r="AJY19" s="72"/>
      <c r="AJZ19" s="72"/>
      <c r="AKA19" s="72"/>
      <c r="AKB19" s="72"/>
      <c r="AKC19" s="72"/>
      <c r="AKD19" s="72"/>
      <c r="AKE19" s="72"/>
      <c r="AKF19" s="72"/>
      <c r="AKG19" s="72"/>
      <c r="AKH19" s="72"/>
      <c r="AKI19" s="72"/>
      <c r="AKJ19" s="72"/>
      <c r="AKK19" s="72"/>
      <c r="AKL19" s="72"/>
      <c r="AKM19" s="72"/>
      <c r="AKN19" s="72"/>
      <c r="AKO19" s="72"/>
      <c r="AKP19" s="72"/>
      <c r="AKQ19" s="72"/>
      <c r="AKR19" s="72"/>
      <c r="AKS19" s="72"/>
      <c r="AKT19" s="72"/>
      <c r="AKU19" s="72"/>
      <c r="AKV19" s="72"/>
      <c r="AKW19" s="72"/>
      <c r="AKX19" s="72"/>
      <c r="AKY19" s="72"/>
      <c r="AKZ19" s="72"/>
      <c r="ALA19" s="72"/>
      <c r="ALB19" s="72"/>
      <c r="ALC19" s="72"/>
      <c r="ALD19" s="72"/>
      <c r="ALE19" s="72"/>
    </row>
    <row r="20" spans="1:993" s="106" customFormat="1" ht="67.5">
      <c r="A20" s="98">
        <v>64</v>
      </c>
      <c r="B20" s="87" t="s">
        <v>229</v>
      </c>
      <c r="C20" s="79" t="s">
        <v>157</v>
      </c>
      <c r="D20" s="79"/>
      <c r="E20" s="79" t="s">
        <v>158</v>
      </c>
      <c r="F20" s="86">
        <v>4</v>
      </c>
      <c r="G20" s="156"/>
      <c r="H20" s="94">
        <f t="shared" si="0"/>
        <v>0</v>
      </c>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c r="AAA20" s="72"/>
      <c r="AAB20" s="72"/>
      <c r="AAC20" s="72"/>
      <c r="AAD20" s="72"/>
      <c r="AAE20" s="72"/>
      <c r="AAF20" s="72"/>
      <c r="AAG20" s="72"/>
      <c r="AAH20" s="72"/>
      <c r="AAI20" s="72"/>
      <c r="AAJ20" s="72"/>
      <c r="AAK20" s="72"/>
      <c r="AAL20" s="72"/>
      <c r="AAM20" s="72"/>
      <c r="AAN20" s="72"/>
      <c r="AAO20" s="72"/>
      <c r="AAP20" s="72"/>
      <c r="AAQ20" s="72"/>
      <c r="AAR20" s="72"/>
      <c r="AAS20" s="72"/>
      <c r="AAT20" s="72"/>
      <c r="AAU20" s="72"/>
      <c r="AAV20" s="72"/>
      <c r="AAW20" s="72"/>
      <c r="AAX20" s="72"/>
      <c r="AAY20" s="72"/>
      <c r="AAZ20" s="72"/>
      <c r="ABA20" s="72"/>
      <c r="ABB20" s="72"/>
      <c r="ABC20" s="72"/>
      <c r="ABD20" s="72"/>
      <c r="ABE20" s="72"/>
      <c r="ABF20" s="72"/>
      <c r="ABG20" s="72"/>
      <c r="ABH20" s="72"/>
      <c r="ABI20" s="72"/>
      <c r="ABJ20" s="72"/>
      <c r="ABK20" s="72"/>
      <c r="ABL20" s="72"/>
      <c r="ABM20" s="72"/>
      <c r="ABN20" s="72"/>
      <c r="ABO20" s="72"/>
      <c r="ABP20" s="72"/>
      <c r="ABQ20" s="72"/>
      <c r="ABR20" s="72"/>
      <c r="ABS20" s="72"/>
      <c r="ABT20" s="72"/>
      <c r="ABU20" s="72"/>
      <c r="ABV20" s="72"/>
      <c r="ABW20" s="72"/>
      <c r="ABX20" s="72"/>
      <c r="ABY20" s="72"/>
      <c r="ABZ20" s="72"/>
      <c r="ACA20" s="72"/>
      <c r="ACB20" s="72"/>
      <c r="ACC20" s="72"/>
      <c r="ACD20" s="72"/>
      <c r="ACE20" s="72"/>
      <c r="ACF20" s="72"/>
      <c r="ACG20" s="72"/>
      <c r="ACH20" s="72"/>
      <c r="ACI20" s="72"/>
      <c r="ACJ20" s="72"/>
      <c r="ACK20" s="72"/>
      <c r="ACL20" s="72"/>
      <c r="ACM20" s="72"/>
      <c r="ACN20" s="72"/>
      <c r="ACO20" s="72"/>
      <c r="ACP20" s="72"/>
      <c r="ACQ20" s="72"/>
      <c r="ACR20" s="72"/>
      <c r="ACS20" s="72"/>
      <c r="ACT20" s="72"/>
      <c r="ACU20" s="72"/>
      <c r="ACV20" s="72"/>
      <c r="ACW20" s="72"/>
      <c r="ACX20" s="72"/>
      <c r="ACY20" s="72"/>
      <c r="ACZ20" s="72"/>
      <c r="ADA20" s="72"/>
      <c r="ADB20" s="72"/>
      <c r="ADC20" s="72"/>
      <c r="ADD20" s="72"/>
      <c r="ADE20" s="72"/>
      <c r="ADF20" s="72"/>
      <c r="ADG20" s="72"/>
      <c r="ADH20" s="72"/>
      <c r="ADI20" s="72"/>
      <c r="ADJ20" s="72"/>
      <c r="ADK20" s="72"/>
      <c r="ADL20" s="72"/>
      <c r="ADM20" s="72"/>
      <c r="ADN20" s="72"/>
      <c r="ADO20" s="72"/>
      <c r="ADP20" s="72"/>
      <c r="ADQ20" s="72"/>
      <c r="ADR20" s="72"/>
      <c r="ADS20" s="72"/>
      <c r="ADT20" s="72"/>
      <c r="ADU20" s="72"/>
      <c r="ADV20" s="72"/>
      <c r="ADW20" s="72"/>
      <c r="ADX20" s="72"/>
      <c r="ADY20" s="72"/>
      <c r="ADZ20" s="72"/>
      <c r="AEA20" s="72"/>
      <c r="AEB20" s="72"/>
      <c r="AEC20" s="72"/>
      <c r="AED20" s="72"/>
      <c r="AEE20" s="72"/>
      <c r="AEF20" s="72"/>
      <c r="AEG20" s="72"/>
      <c r="AEH20" s="72"/>
      <c r="AEI20" s="72"/>
      <c r="AEJ20" s="72"/>
      <c r="AEK20" s="72"/>
      <c r="AEL20" s="72"/>
      <c r="AEM20" s="72"/>
      <c r="AEN20" s="72"/>
      <c r="AEO20" s="72"/>
      <c r="AEP20" s="72"/>
      <c r="AEQ20" s="72"/>
      <c r="AER20" s="72"/>
      <c r="AES20" s="72"/>
      <c r="AET20" s="72"/>
      <c r="AEU20" s="72"/>
      <c r="AEV20" s="72"/>
      <c r="AEW20" s="72"/>
      <c r="AEX20" s="72"/>
      <c r="AEY20" s="72"/>
      <c r="AEZ20" s="72"/>
      <c r="AFA20" s="72"/>
      <c r="AFB20" s="72"/>
      <c r="AFC20" s="72"/>
      <c r="AFD20" s="72"/>
      <c r="AFE20" s="72"/>
      <c r="AFF20" s="72"/>
      <c r="AFG20" s="72"/>
      <c r="AFH20" s="72"/>
      <c r="AFI20" s="72"/>
      <c r="AFJ20" s="72"/>
      <c r="AFK20" s="72"/>
      <c r="AFL20" s="72"/>
      <c r="AFM20" s="72"/>
      <c r="AFN20" s="72"/>
      <c r="AFO20" s="72"/>
      <c r="AFP20" s="72"/>
      <c r="AFQ20" s="72"/>
      <c r="AFR20" s="72"/>
      <c r="AFS20" s="72"/>
      <c r="AFT20" s="72"/>
      <c r="AFU20" s="72"/>
      <c r="AFV20" s="72"/>
      <c r="AFW20" s="72"/>
      <c r="AFX20" s="72"/>
      <c r="AFY20" s="72"/>
      <c r="AFZ20" s="72"/>
      <c r="AGA20" s="72"/>
      <c r="AGB20" s="72"/>
      <c r="AGC20" s="72"/>
      <c r="AGD20" s="72"/>
      <c r="AGE20" s="72"/>
      <c r="AGF20" s="72"/>
      <c r="AGG20" s="72"/>
      <c r="AGH20" s="72"/>
      <c r="AGI20" s="72"/>
      <c r="AGJ20" s="72"/>
      <c r="AGK20" s="72"/>
      <c r="AGL20" s="72"/>
      <c r="AGM20" s="72"/>
      <c r="AGN20" s="72"/>
      <c r="AGO20" s="72"/>
      <c r="AGP20" s="72"/>
      <c r="AGQ20" s="72"/>
      <c r="AGR20" s="72"/>
      <c r="AGS20" s="72"/>
      <c r="AGT20" s="72"/>
      <c r="AGU20" s="72"/>
      <c r="AGV20" s="72"/>
      <c r="AGW20" s="72"/>
      <c r="AGX20" s="72"/>
      <c r="AGY20" s="72"/>
      <c r="AGZ20" s="72"/>
      <c r="AHA20" s="72"/>
      <c r="AHB20" s="72"/>
      <c r="AHC20" s="72"/>
      <c r="AHD20" s="72"/>
      <c r="AHE20" s="72"/>
      <c r="AHF20" s="72"/>
      <c r="AHG20" s="72"/>
      <c r="AHH20" s="72"/>
      <c r="AHI20" s="72"/>
      <c r="AHJ20" s="72"/>
      <c r="AHK20" s="72"/>
      <c r="AHL20" s="72"/>
      <c r="AHM20" s="72"/>
      <c r="AHN20" s="72"/>
      <c r="AHO20" s="72"/>
      <c r="AHP20" s="72"/>
      <c r="AHQ20" s="72"/>
      <c r="AHR20" s="72"/>
      <c r="AHS20" s="72"/>
      <c r="AHT20" s="72"/>
      <c r="AHU20" s="72"/>
      <c r="AHV20" s="72"/>
      <c r="AHW20" s="72"/>
      <c r="AHX20" s="72"/>
      <c r="AHY20" s="72"/>
      <c r="AHZ20" s="72"/>
      <c r="AIA20" s="72"/>
      <c r="AIB20" s="72"/>
      <c r="AIC20" s="72"/>
      <c r="AID20" s="72"/>
      <c r="AIE20" s="72"/>
      <c r="AIF20" s="72"/>
      <c r="AIG20" s="72"/>
      <c r="AIH20" s="72"/>
      <c r="AII20" s="72"/>
      <c r="AIJ20" s="72"/>
      <c r="AIK20" s="72"/>
      <c r="AIL20" s="72"/>
      <c r="AIM20" s="72"/>
      <c r="AIN20" s="72"/>
      <c r="AIO20" s="72"/>
      <c r="AIP20" s="72"/>
      <c r="AIQ20" s="72"/>
      <c r="AIR20" s="72"/>
      <c r="AIS20" s="72"/>
      <c r="AIT20" s="72"/>
      <c r="AIU20" s="72"/>
      <c r="AIV20" s="72"/>
      <c r="AIW20" s="72"/>
      <c r="AIX20" s="72"/>
      <c r="AIY20" s="72"/>
      <c r="AIZ20" s="72"/>
      <c r="AJA20" s="72"/>
      <c r="AJB20" s="72"/>
      <c r="AJC20" s="72"/>
      <c r="AJD20" s="72"/>
      <c r="AJE20" s="72"/>
      <c r="AJF20" s="72"/>
      <c r="AJG20" s="72"/>
      <c r="AJH20" s="72"/>
      <c r="AJI20" s="72"/>
      <c r="AJJ20" s="72"/>
      <c r="AJK20" s="72"/>
      <c r="AJL20" s="72"/>
      <c r="AJM20" s="72"/>
      <c r="AJN20" s="72"/>
      <c r="AJO20" s="72"/>
      <c r="AJP20" s="72"/>
      <c r="AJQ20" s="72"/>
      <c r="AJR20" s="72"/>
      <c r="AJS20" s="72"/>
      <c r="AJT20" s="72"/>
      <c r="AJU20" s="72"/>
      <c r="AJV20" s="72"/>
      <c r="AJW20" s="72"/>
      <c r="AJX20" s="72"/>
      <c r="AJY20" s="72"/>
      <c r="AJZ20" s="72"/>
      <c r="AKA20" s="72"/>
      <c r="AKB20" s="72"/>
      <c r="AKC20" s="72"/>
      <c r="AKD20" s="72"/>
      <c r="AKE20" s="72"/>
      <c r="AKF20" s="72"/>
      <c r="AKG20" s="72"/>
      <c r="AKH20" s="72"/>
      <c r="AKI20" s="72"/>
      <c r="AKJ20" s="72"/>
      <c r="AKK20" s="72"/>
      <c r="AKL20" s="72"/>
      <c r="AKM20" s="72"/>
      <c r="AKN20" s="72"/>
      <c r="AKO20" s="72"/>
      <c r="AKP20" s="72"/>
      <c r="AKQ20" s="72"/>
      <c r="AKR20" s="72"/>
      <c r="AKS20" s="72"/>
      <c r="AKT20" s="72"/>
      <c r="AKU20" s="72"/>
      <c r="AKV20" s="72"/>
      <c r="AKW20" s="72"/>
      <c r="AKX20" s="72"/>
      <c r="AKY20" s="72"/>
      <c r="AKZ20" s="72"/>
      <c r="ALA20" s="72"/>
      <c r="ALB20" s="72"/>
      <c r="ALC20" s="72"/>
      <c r="ALD20" s="72"/>
      <c r="ALE20" s="72"/>
    </row>
    <row r="21" spans="1:993" s="106" customFormat="1" ht="67.5">
      <c r="A21" s="98">
        <v>65</v>
      </c>
      <c r="B21" s="87" t="s">
        <v>230</v>
      </c>
      <c r="C21" s="79" t="s">
        <v>157</v>
      </c>
      <c r="D21" s="79"/>
      <c r="E21" s="79" t="s">
        <v>158</v>
      </c>
      <c r="F21" s="86">
        <v>4</v>
      </c>
      <c r="G21" s="156"/>
      <c r="H21" s="94">
        <f t="shared" si="0"/>
        <v>0</v>
      </c>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c r="AAA21" s="72"/>
      <c r="AAB21" s="72"/>
      <c r="AAC21" s="72"/>
      <c r="AAD21" s="72"/>
      <c r="AAE21" s="72"/>
      <c r="AAF21" s="72"/>
      <c r="AAG21" s="72"/>
      <c r="AAH21" s="72"/>
      <c r="AAI21" s="72"/>
      <c r="AAJ21" s="72"/>
      <c r="AAK21" s="72"/>
      <c r="AAL21" s="72"/>
      <c r="AAM21" s="72"/>
      <c r="AAN21" s="72"/>
      <c r="AAO21" s="72"/>
      <c r="AAP21" s="72"/>
      <c r="AAQ21" s="72"/>
      <c r="AAR21" s="72"/>
      <c r="AAS21" s="72"/>
      <c r="AAT21" s="72"/>
      <c r="AAU21" s="72"/>
      <c r="AAV21" s="72"/>
      <c r="AAW21" s="72"/>
      <c r="AAX21" s="72"/>
      <c r="AAY21" s="72"/>
      <c r="AAZ21" s="72"/>
      <c r="ABA21" s="72"/>
      <c r="ABB21" s="72"/>
      <c r="ABC21" s="72"/>
      <c r="ABD21" s="72"/>
      <c r="ABE21" s="72"/>
      <c r="ABF21" s="72"/>
      <c r="ABG21" s="72"/>
      <c r="ABH21" s="72"/>
      <c r="ABI21" s="72"/>
      <c r="ABJ21" s="72"/>
      <c r="ABK21" s="72"/>
      <c r="ABL21" s="72"/>
      <c r="ABM21" s="72"/>
      <c r="ABN21" s="72"/>
      <c r="ABO21" s="72"/>
      <c r="ABP21" s="72"/>
      <c r="ABQ21" s="72"/>
      <c r="ABR21" s="72"/>
      <c r="ABS21" s="72"/>
      <c r="ABT21" s="72"/>
      <c r="ABU21" s="72"/>
      <c r="ABV21" s="72"/>
      <c r="ABW21" s="72"/>
      <c r="ABX21" s="72"/>
      <c r="ABY21" s="72"/>
      <c r="ABZ21" s="72"/>
      <c r="ACA21" s="72"/>
      <c r="ACB21" s="72"/>
      <c r="ACC21" s="72"/>
      <c r="ACD21" s="72"/>
      <c r="ACE21" s="72"/>
      <c r="ACF21" s="72"/>
      <c r="ACG21" s="72"/>
      <c r="ACH21" s="72"/>
      <c r="ACI21" s="72"/>
      <c r="ACJ21" s="72"/>
      <c r="ACK21" s="72"/>
      <c r="ACL21" s="72"/>
      <c r="ACM21" s="72"/>
      <c r="ACN21" s="72"/>
      <c r="ACO21" s="72"/>
      <c r="ACP21" s="72"/>
      <c r="ACQ21" s="72"/>
      <c r="ACR21" s="72"/>
      <c r="ACS21" s="72"/>
      <c r="ACT21" s="72"/>
      <c r="ACU21" s="72"/>
      <c r="ACV21" s="72"/>
      <c r="ACW21" s="72"/>
      <c r="ACX21" s="72"/>
      <c r="ACY21" s="72"/>
      <c r="ACZ21" s="72"/>
      <c r="ADA21" s="72"/>
      <c r="ADB21" s="72"/>
      <c r="ADC21" s="72"/>
      <c r="ADD21" s="72"/>
      <c r="ADE21" s="72"/>
      <c r="ADF21" s="72"/>
      <c r="ADG21" s="72"/>
      <c r="ADH21" s="72"/>
      <c r="ADI21" s="72"/>
      <c r="ADJ21" s="72"/>
      <c r="ADK21" s="72"/>
      <c r="ADL21" s="72"/>
      <c r="ADM21" s="72"/>
      <c r="ADN21" s="72"/>
      <c r="ADO21" s="72"/>
      <c r="ADP21" s="72"/>
      <c r="ADQ21" s="72"/>
      <c r="ADR21" s="72"/>
      <c r="ADS21" s="72"/>
      <c r="ADT21" s="72"/>
      <c r="ADU21" s="72"/>
      <c r="ADV21" s="72"/>
      <c r="ADW21" s="72"/>
      <c r="ADX21" s="72"/>
      <c r="ADY21" s="72"/>
      <c r="ADZ21" s="72"/>
      <c r="AEA21" s="72"/>
      <c r="AEB21" s="72"/>
      <c r="AEC21" s="72"/>
      <c r="AED21" s="72"/>
      <c r="AEE21" s="72"/>
      <c r="AEF21" s="72"/>
      <c r="AEG21" s="72"/>
      <c r="AEH21" s="72"/>
      <c r="AEI21" s="72"/>
      <c r="AEJ21" s="72"/>
      <c r="AEK21" s="72"/>
      <c r="AEL21" s="72"/>
      <c r="AEM21" s="72"/>
      <c r="AEN21" s="72"/>
      <c r="AEO21" s="72"/>
      <c r="AEP21" s="72"/>
      <c r="AEQ21" s="72"/>
      <c r="AER21" s="72"/>
      <c r="AES21" s="72"/>
      <c r="AET21" s="72"/>
      <c r="AEU21" s="72"/>
      <c r="AEV21" s="72"/>
      <c r="AEW21" s="72"/>
      <c r="AEX21" s="72"/>
      <c r="AEY21" s="72"/>
      <c r="AEZ21" s="72"/>
      <c r="AFA21" s="72"/>
      <c r="AFB21" s="72"/>
      <c r="AFC21" s="72"/>
      <c r="AFD21" s="72"/>
      <c r="AFE21" s="72"/>
      <c r="AFF21" s="72"/>
      <c r="AFG21" s="72"/>
      <c r="AFH21" s="72"/>
      <c r="AFI21" s="72"/>
      <c r="AFJ21" s="72"/>
      <c r="AFK21" s="72"/>
      <c r="AFL21" s="72"/>
      <c r="AFM21" s="72"/>
      <c r="AFN21" s="72"/>
      <c r="AFO21" s="72"/>
      <c r="AFP21" s="72"/>
      <c r="AFQ21" s="72"/>
      <c r="AFR21" s="72"/>
      <c r="AFS21" s="72"/>
      <c r="AFT21" s="72"/>
      <c r="AFU21" s="72"/>
      <c r="AFV21" s="72"/>
      <c r="AFW21" s="72"/>
      <c r="AFX21" s="72"/>
      <c r="AFY21" s="72"/>
      <c r="AFZ21" s="72"/>
      <c r="AGA21" s="72"/>
      <c r="AGB21" s="72"/>
      <c r="AGC21" s="72"/>
      <c r="AGD21" s="72"/>
      <c r="AGE21" s="72"/>
      <c r="AGF21" s="72"/>
      <c r="AGG21" s="72"/>
      <c r="AGH21" s="72"/>
      <c r="AGI21" s="72"/>
      <c r="AGJ21" s="72"/>
      <c r="AGK21" s="72"/>
      <c r="AGL21" s="72"/>
      <c r="AGM21" s="72"/>
      <c r="AGN21" s="72"/>
      <c r="AGO21" s="72"/>
      <c r="AGP21" s="72"/>
      <c r="AGQ21" s="72"/>
      <c r="AGR21" s="72"/>
      <c r="AGS21" s="72"/>
      <c r="AGT21" s="72"/>
      <c r="AGU21" s="72"/>
      <c r="AGV21" s="72"/>
      <c r="AGW21" s="72"/>
      <c r="AGX21" s="72"/>
      <c r="AGY21" s="72"/>
      <c r="AGZ21" s="72"/>
      <c r="AHA21" s="72"/>
      <c r="AHB21" s="72"/>
      <c r="AHC21" s="72"/>
      <c r="AHD21" s="72"/>
      <c r="AHE21" s="72"/>
      <c r="AHF21" s="72"/>
      <c r="AHG21" s="72"/>
      <c r="AHH21" s="72"/>
      <c r="AHI21" s="72"/>
      <c r="AHJ21" s="72"/>
      <c r="AHK21" s="72"/>
      <c r="AHL21" s="72"/>
      <c r="AHM21" s="72"/>
      <c r="AHN21" s="72"/>
      <c r="AHO21" s="72"/>
      <c r="AHP21" s="72"/>
      <c r="AHQ21" s="72"/>
      <c r="AHR21" s="72"/>
      <c r="AHS21" s="72"/>
      <c r="AHT21" s="72"/>
      <c r="AHU21" s="72"/>
      <c r="AHV21" s="72"/>
      <c r="AHW21" s="72"/>
      <c r="AHX21" s="72"/>
      <c r="AHY21" s="72"/>
      <c r="AHZ21" s="72"/>
      <c r="AIA21" s="72"/>
      <c r="AIB21" s="72"/>
      <c r="AIC21" s="72"/>
      <c r="AID21" s="72"/>
      <c r="AIE21" s="72"/>
      <c r="AIF21" s="72"/>
      <c r="AIG21" s="72"/>
      <c r="AIH21" s="72"/>
      <c r="AII21" s="72"/>
      <c r="AIJ21" s="72"/>
      <c r="AIK21" s="72"/>
      <c r="AIL21" s="72"/>
      <c r="AIM21" s="72"/>
      <c r="AIN21" s="72"/>
      <c r="AIO21" s="72"/>
      <c r="AIP21" s="72"/>
      <c r="AIQ21" s="72"/>
      <c r="AIR21" s="72"/>
      <c r="AIS21" s="72"/>
      <c r="AIT21" s="72"/>
      <c r="AIU21" s="72"/>
      <c r="AIV21" s="72"/>
      <c r="AIW21" s="72"/>
      <c r="AIX21" s="72"/>
      <c r="AIY21" s="72"/>
      <c r="AIZ21" s="72"/>
      <c r="AJA21" s="72"/>
      <c r="AJB21" s="72"/>
      <c r="AJC21" s="72"/>
      <c r="AJD21" s="72"/>
      <c r="AJE21" s="72"/>
      <c r="AJF21" s="72"/>
      <c r="AJG21" s="72"/>
      <c r="AJH21" s="72"/>
      <c r="AJI21" s="72"/>
      <c r="AJJ21" s="72"/>
      <c r="AJK21" s="72"/>
      <c r="AJL21" s="72"/>
      <c r="AJM21" s="72"/>
      <c r="AJN21" s="72"/>
      <c r="AJO21" s="72"/>
      <c r="AJP21" s="72"/>
      <c r="AJQ21" s="72"/>
      <c r="AJR21" s="72"/>
      <c r="AJS21" s="72"/>
      <c r="AJT21" s="72"/>
      <c r="AJU21" s="72"/>
      <c r="AJV21" s="72"/>
      <c r="AJW21" s="72"/>
      <c r="AJX21" s="72"/>
      <c r="AJY21" s="72"/>
      <c r="AJZ21" s="72"/>
      <c r="AKA21" s="72"/>
      <c r="AKB21" s="72"/>
      <c r="AKC21" s="72"/>
      <c r="AKD21" s="72"/>
      <c r="AKE21" s="72"/>
      <c r="AKF21" s="72"/>
      <c r="AKG21" s="72"/>
      <c r="AKH21" s="72"/>
      <c r="AKI21" s="72"/>
      <c r="AKJ21" s="72"/>
      <c r="AKK21" s="72"/>
      <c r="AKL21" s="72"/>
      <c r="AKM21" s="72"/>
      <c r="AKN21" s="72"/>
      <c r="AKO21" s="72"/>
      <c r="AKP21" s="72"/>
      <c r="AKQ21" s="72"/>
      <c r="AKR21" s="72"/>
      <c r="AKS21" s="72"/>
      <c r="AKT21" s="72"/>
      <c r="AKU21" s="72"/>
      <c r="AKV21" s="72"/>
      <c r="AKW21" s="72"/>
      <c r="AKX21" s="72"/>
      <c r="AKY21" s="72"/>
      <c r="AKZ21" s="72"/>
      <c r="ALA21" s="72"/>
      <c r="ALB21" s="72"/>
      <c r="ALC21" s="72"/>
      <c r="ALD21" s="72"/>
      <c r="ALE21" s="72"/>
    </row>
    <row r="22" spans="1:993" s="106" customFormat="1" ht="67.5">
      <c r="A22" s="98">
        <v>66</v>
      </c>
      <c r="B22" s="87" t="s">
        <v>231</v>
      </c>
      <c r="C22" s="79" t="s">
        <v>157</v>
      </c>
      <c r="D22" s="79"/>
      <c r="E22" s="79" t="s">
        <v>158</v>
      </c>
      <c r="F22" s="86">
        <v>4</v>
      </c>
      <c r="G22" s="156"/>
      <c r="H22" s="94">
        <f t="shared" si="0"/>
        <v>0</v>
      </c>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c r="IT22" s="72"/>
      <c r="IU22" s="72"/>
      <c r="IV22" s="72"/>
      <c r="IW22" s="72"/>
      <c r="IX22" s="72"/>
      <c r="IY22" s="72"/>
      <c r="IZ22" s="72"/>
      <c r="JA22" s="72"/>
      <c r="JB22" s="72"/>
      <c r="JC22" s="72"/>
      <c r="JD22" s="72"/>
      <c r="JE22" s="72"/>
      <c r="JF22" s="72"/>
      <c r="JG22" s="72"/>
      <c r="JH22" s="72"/>
      <c r="JI22" s="72"/>
      <c r="JJ22" s="72"/>
      <c r="JK22" s="72"/>
      <c r="JL22" s="72"/>
      <c r="JM22" s="72"/>
      <c r="JN22" s="72"/>
      <c r="JO22" s="72"/>
      <c r="JP22" s="72"/>
      <c r="JQ22" s="72"/>
      <c r="JR22" s="72"/>
      <c r="JS22" s="72"/>
      <c r="JT22" s="72"/>
      <c r="JU22" s="72"/>
      <c r="JV22" s="72"/>
      <c r="JW22" s="72"/>
      <c r="JX22" s="72"/>
      <c r="JY22" s="72"/>
      <c r="JZ22" s="72"/>
      <c r="KA22" s="72"/>
      <c r="KB22" s="72"/>
      <c r="KC22" s="72"/>
      <c r="KD22" s="72"/>
      <c r="KE22" s="72"/>
      <c r="KF22" s="72"/>
      <c r="KG22" s="72"/>
      <c r="KH22" s="72"/>
      <c r="KI22" s="72"/>
      <c r="KJ22" s="72"/>
      <c r="KK22" s="72"/>
      <c r="KL22" s="72"/>
      <c r="KM22" s="72"/>
      <c r="KN22" s="72"/>
      <c r="KO22" s="72"/>
      <c r="KP22" s="72"/>
      <c r="KQ22" s="72"/>
      <c r="KR22" s="72"/>
      <c r="KS22" s="72"/>
      <c r="KT22" s="72"/>
      <c r="KU22" s="72"/>
      <c r="KV22" s="72"/>
      <c r="KW22" s="72"/>
      <c r="KX22" s="72"/>
      <c r="KY22" s="72"/>
      <c r="KZ22" s="72"/>
      <c r="LA22" s="72"/>
      <c r="LB22" s="72"/>
      <c r="LC22" s="72"/>
      <c r="LD22" s="72"/>
      <c r="LE22" s="72"/>
      <c r="LF22" s="72"/>
      <c r="LG22" s="72"/>
      <c r="LH22" s="72"/>
      <c r="LI22" s="72"/>
      <c r="LJ22" s="72"/>
      <c r="LK22" s="72"/>
      <c r="LL22" s="72"/>
      <c r="LM22" s="72"/>
      <c r="LN22" s="72"/>
      <c r="LO22" s="72"/>
      <c r="LP22" s="72"/>
      <c r="LQ22" s="72"/>
      <c r="LR22" s="72"/>
      <c r="LS22" s="72"/>
      <c r="LT22" s="72"/>
      <c r="LU22" s="72"/>
      <c r="LV22" s="72"/>
      <c r="LW22" s="72"/>
      <c r="LX22" s="72"/>
      <c r="LY22" s="72"/>
      <c r="LZ22" s="72"/>
      <c r="MA22" s="72"/>
      <c r="MB22" s="72"/>
      <c r="MC22" s="72"/>
      <c r="MD22" s="72"/>
      <c r="ME22" s="72"/>
      <c r="MF22" s="72"/>
      <c r="MG22" s="72"/>
      <c r="MH22" s="72"/>
      <c r="MI22" s="72"/>
      <c r="MJ22" s="72"/>
      <c r="MK22" s="72"/>
      <c r="ML22" s="72"/>
      <c r="MM22" s="72"/>
      <c r="MN22" s="72"/>
      <c r="MO22" s="72"/>
      <c r="MP22" s="72"/>
      <c r="MQ22" s="72"/>
      <c r="MR22" s="72"/>
      <c r="MS22" s="72"/>
      <c r="MT22" s="72"/>
      <c r="MU22" s="72"/>
      <c r="MV22" s="72"/>
      <c r="MW22" s="72"/>
      <c r="MX22" s="72"/>
      <c r="MY22" s="72"/>
      <c r="MZ22" s="72"/>
      <c r="NA22" s="72"/>
      <c r="NB22" s="72"/>
      <c r="NC22" s="72"/>
      <c r="ND22" s="72"/>
      <c r="NE22" s="72"/>
      <c r="NF22" s="72"/>
      <c r="NG22" s="72"/>
      <c r="NH22" s="72"/>
      <c r="NI22" s="72"/>
      <c r="NJ22" s="72"/>
      <c r="NK22" s="72"/>
      <c r="NL22" s="72"/>
      <c r="NM22" s="72"/>
      <c r="NN22" s="72"/>
      <c r="NO22" s="72"/>
      <c r="NP22" s="72"/>
      <c r="NQ22" s="72"/>
      <c r="NR22" s="72"/>
      <c r="NS22" s="72"/>
      <c r="NT22" s="72"/>
      <c r="NU22" s="72"/>
      <c r="NV22" s="72"/>
      <c r="NW22" s="72"/>
      <c r="NX22" s="72"/>
      <c r="NY22" s="72"/>
      <c r="NZ22" s="72"/>
      <c r="OA22" s="72"/>
      <c r="OB22" s="72"/>
      <c r="OC22" s="72"/>
      <c r="OD22" s="72"/>
      <c r="OE22" s="72"/>
      <c r="OF22" s="72"/>
      <c r="OG22" s="72"/>
      <c r="OH22" s="72"/>
      <c r="OI22" s="72"/>
      <c r="OJ22" s="72"/>
      <c r="OK22" s="72"/>
      <c r="OL22" s="72"/>
      <c r="OM22" s="72"/>
      <c r="ON22" s="72"/>
      <c r="OO22" s="72"/>
      <c r="OP22" s="72"/>
      <c r="OQ22" s="72"/>
      <c r="OR22" s="72"/>
      <c r="OS22" s="72"/>
      <c r="OT22" s="72"/>
      <c r="OU22" s="72"/>
      <c r="OV22" s="72"/>
      <c r="OW22" s="72"/>
      <c r="OX22" s="72"/>
      <c r="OY22" s="72"/>
      <c r="OZ22" s="72"/>
      <c r="PA22" s="72"/>
      <c r="PB22" s="72"/>
      <c r="PC22" s="72"/>
      <c r="PD22" s="72"/>
      <c r="PE22" s="72"/>
      <c r="PF22" s="72"/>
      <c r="PG22" s="72"/>
      <c r="PH22" s="72"/>
      <c r="PI22" s="72"/>
      <c r="PJ22" s="72"/>
      <c r="PK22" s="72"/>
      <c r="PL22" s="72"/>
      <c r="PM22" s="72"/>
      <c r="PN22" s="72"/>
      <c r="PO22" s="72"/>
      <c r="PP22" s="72"/>
      <c r="PQ22" s="72"/>
      <c r="PR22" s="72"/>
      <c r="PS22" s="72"/>
      <c r="PT22" s="72"/>
      <c r="PU22" s="72"/>
      <c r="PV22" s="72"/>
      <c r="PW22" s="72"/>
      <c r="PX22" s="72"/>
      <c r="PY22" s="72"/>
      <c r="PZ22" s="72"/>
      <c r="QA22" s="72"/>
      <c r="QB22" s="72"/>
      <c r="QC22" s="72"/>
      <c r="QD22" s="72"/>
      <c r="QE22" s="72"/>
      <c r="QF22" s="72"/>
      <c r="QG22" s="72"/>
      <c r="QH22" s="72"/>
      <c r="QI22" s="72"/>
      <c r="QJ22" s="72"/>
      <c r="QK22" s="72"/>
      <c r="QL22" s="72"/>
      <c r="QM22" s="72"/>
      <c r="QN22" s="72"/>
      <c r="QO22" s="72"/>
      <c r="QP22" s="72"/>
      <c r="QQ22" s="72"/>
      <c r="QR22" s="72"/>
      <c r="QS22" s="72"/>
      <c r="QT22" s="72"/>
      <c r="QU22" s="72"/>
      <c r="QV22" s="72"/>
      <c r="QW22" s="72"/>
      <c r="QX22" s="72"/>
      <c r="QY22" s="72"/>
      <c r="QZ22" s="72"/>
      <c r="RA22" s="72"/>
      <c r="RB22" s="72"/>
      <c r="RC22" s="72"/>
      <c r="RD22" s="72"/>
      <c r="RE22" s="72"/>
      <c r="RF22" s="72"/>
      <c r="RG22" s="72"/>
      <c r="RH22" s="72"/>
      <c r="RI22" s="72"/>
      <c r="RJ22" s="72"/>
      <c r="RK22" s="72"/>
      <c r="RL22" s="72"/>
      <c r="RM22" s="72"/>
      <c r="RN22" s="72"/>
      <c r="RO22" s="72"/>
      <c r="RP22" s="72"/>
      <c r="RQ22" s="72"/>
      <c r="RR22" s="72"/>
      <c r="RS22" s="72"/>
      <c r="RT22" s="72"/>
      <c r="RU22" s="72"/>
      <c r="RV22" s="72"/>
      <c r="RW22" s="72"/>
      <c r="RX22" s="72"/>
      <c r="RY22" s="72"/>
      <c r="RZ22" s="72"/>
      <c r="SA22" s="72"/>
      <c r="SB22" s="72"/>
      <c r="SC22" s="72"/>
      <c r="SD22" s="72"/>
      <c r="SE22" s="72"/>
      <c r="SF22" s="72"/>
      <c r="SG22" s="72"/>
      <c r="SH22" s="72"/>
      <c r="SI22" s="72"/>
      <c r="SJ22" s="72"/>
      <c r="SK22" s="72"/>
      <c r="SL22" s="72"/>
      <c r="SM22" s="72"/>
      <c r="SN22" s="72"/>
      <c r="SO22" s="72"/>
      <c r="SP22" s="72"/>
      <c r="SQ22" s="72"/>
      <c r="SR22" s="72"/>
      <c r="SS22" s="72"/>
      <c r="ST22" s="72"/>
      <c r="SU22" s="72"/>
      <c r="SV22" s="72"/>
      <c r="SW22" s="72"/>
      <c r="SX22" s="72"/>
      <c r="SY22" s="72"/>
      <c r="SZ22" s="72"/>
      <c r="TA22" s="72"/>
      <c r="TB22" s="72"/>
      <c r="TC22" s="72"/>
      <c r="TD22" s="72"/>
      <c r="TE22" s="72"/>
      <c r="TF22" s="72"/>
      <c r="TG22" s="72"/>
      <c r="TH22" s="72"/>
      <c r="TI22" s="72"/>
      <c r="TJ22" s="72"/>
      <c r="TK22" s="72"/>
      <c r="TL22" s="72"/>
      <c r="TM22" s="72"/>
      <c r="TN22" s="72"/>
      <c r="TO22" s="72"/>
      <c r="TP22" s="72"/>
      <c r="TQ22" s="72"/>
      <c r="TR22" s="72"/>
      <c r="TS22" s="72"/>
      <c r="TT22" s="72"/>
      <c r="TU22" s="72"/>
      <c r="TV22" s="72"/>
      <c r="TW22" s="72"/>
      <c r="TX22" s="72"/>
      <c r="TY22" s="72"/>
      <c r="TZ22" s="72"/>
      <c r="UA22" s="72"/>
      <c r="UB22" s="72"/>
      <c r="UC22" s="72"/>
      <c r="UD22" s="72"/>
      <c r="UE22" s="72"/>
      <c r="UF22" s="72"/>
      <c r="UG22" s="72"/>
      <c r="UH22" s="72"/>
      <c r="UI22" s="72"/>
      <c r="UJ22" s="72"/>
      <c r="UK22" s="72"/>
      <c r="UL22" s="72"/>
      <c r="UM22" s="72"/>
      <c r="UN22" s="72"/>
      <c r="UO22" s="72"/>
      <c r="UP22" s="72"/>
      <c r="UQ22" s="72"/>
      <c r="UR22" s="72"/>
      <c r="US22" s="72"/>
      <c r="UT22" s="72"/>
      <c r="UU22" s="72"/>
      <c r="UV22" s="72"/>
      <c r="UW22" s="72"/>
      <c r="UX22" s="72"/>
      <c r="UY22" s="72"/>
      <c r="UZ22" s="72"/>
      <c r="VA22" s="72"/>
      <c r="VB22" s="72"/>
      <c r="VC22" s="72"/>
      <c r="VD22" s="72"/>
      <c r="VE22" s="72"/>
      <c r="VF22" s="72"/>
      <c r="VG22" s="72"/>
      <c r="VH22" s="72"/>
      <c r="VI22" s="72"/>
      <c r="VJ22" s="72"/>
      <c r="VK22" s="72"/>
      <c r="VL22" s="72"/>
      <c r="VM22" s="72"/>
      <c r="VN22" s="72"/>
      <c r="VO22" s="72"/>
      <c r="VP22" s="72"/>
      <c r="VQ22" s="72"/>
      <c r="VR22" s="72"/>
      <c r="VS22" s="72"/>
      <c r="VT22" s="72"/>
      <c r="VU22" s="72"/>
      <c r="VV22" s="72"/>
      <c r="VW22" s="72"/>
      <c r="VX22" s="72"/>
      <c r="VY22" s="72"/>
      <c r="VZ22" s="72"/>
      <c r="WA22" s="72"/>
      <c r="WB22" s="72"/>
      <c r="WC22" s="72"/>
      <c r="WD22" s="72"/>
      <c r="WE22" s="72"/>
      <c r="WF22" s="72"/>
      <c r="WG22" s="72"/>
      <c r="WH22" s="72"/>
      <c r="WI22" s="72"/>
      <c r="WJ22" s="72"/>
      <c r="WK22" s="72"/>
      <c r="WL22" s="72"/>
      <c r="WM22" s="72"/>
      <c r="WN22" s="72"/>
      <c r="WO22" s="72"/>
      <c r="WP22" s="72"/>
      <c r="WQ22" s="72"/>
      <c r="WR22" s="72"/>
      <c r="WS22" s="72"/>
      <c r="WT22" s="72"/>
      <c r="WU22" s="72"/>
      <c r="WV22" s="72"/>
      <c r="WW22" s="72"/>
      <c r="WX22" s="72"/>
      <c r="WY22" s="72"/>
      <c r="WZ22" s="72"/>
      <c r="XA22" s="72"/>
      <c r="XB22" s="72"/>
      <c r="XC22" s="72"/>
      <c r="XD22" s="72"/>
      <c r="XE22" s="72"/>
      <c r="XF22" s="72"/>
      <c r="XG22" s="72"/>
      <c r="XH22" s="72"/>
      <c r="XI22" s="72"/>
      <c r="XJ22" s="72"/>
      <c r="XK22" s="72"/>
      <c r="XL22" s="72"/>
      <c r="XM22" s="72"/>
      <c r="XN22" s="72"/>
      <c r="XO22" s="72"/>
      <c r="XP22" s="72"/>
      <c r="XQ22" s="72"/>
      <c r="XR22" s="72"/>
      <c r="XS22" s="72"/>
      <c r="XT22" s="72"/>
      <c r="XU22" s="72"/>
      <c r="XV22" s="72"/>
      <c r="XW22" s="72"/>
      <c r="XX22" s="72"/>
      <c r="XY22" s="72"/>
      <c r="XZ22" s="72"/>
      <c r="YA22" s="72"/>
      <c r="YB22" s="72"/>
      <c r="YC22" s="72"/>
      <c r="YD22" s="72"/>
      <c r="YE22" s="72"/>
      <c r="YF22" s="72"/>
      <c r="YG22" s="72"/>
      <c r="YH22" s="72"/>
      <c r="YI22" s="72"/>
      <c r="YJ22" s="72"/>
      <c r="YK22" s="72"/>
      <c r="YL22" s="72"/>
      <c r="YM22" s="72"/>
      <c r="YN22" s="72"/>
      <c r="YO22" s="72"/>
      <c r="YP22" s="72"/>
      <c r="YQ22" s="72"/>
      <c r="YR22" s="72"/>
      <c r="YS22" s="72"/>
      <c r="YT22" s="72"/>
      <c r="YU22" s="72"/>
      <c r="YV22" s="72"/>
      <c r="YW22" s="72"/>
      <c r="YX22" s="72"/>
      <c r="YY22" s="72"/>
      <c r="YZ22" s="72"/>
      <c r="ZA22" s="72"/>
      <c r="ZB22" s="72"/>
      <c r="ZC22" s="72"/>
      <c r="ZD22" s="72"/>
      <c r="ZE22" s="72"/>
      <c r="ZF22" s="72"/>
      <c r="ZG22" s="72"/>
      <c r="ZH22" s="72"/>
      <c r="ZI22" s="72"/>
      <c r="ZJ22" s="72"/>
      <c r="ZK22" s="72"/>
      <c r="ZL22" s="72"/>
      <c r="ZM22" s="72"/>
      <c r="ZN22" s="72"/>
      <c r="ZO22" s="72"/>
      <c r="ZP22" s="72"/>
      <c r="ZQ22" s="72"/>
      <c r="ZR22" s="72"/>
      <c r="ZS22" s="72"/>
      <c r="ZT22" s="72"/>
      <c r="ZU22" s="72"/>
      <c r="ZV22" s="72"/>
      <c r="ZW22" s="72"/>
      <c r="ZX22" s="72"/>
      <c r="ZY22" s="72"/>
      <c r="ZZ22" s="72"/>
      <c r="AAA22" s="72"/>
      <c r="AAB22" s="72"/>
      <c r="AAC22" s="72"/>
      <c r="AAD22" s="72"/>
      <c r="AAE22" s="72"/>
      <c r="AAF22" s="72"/>
      <c r="AAG22" s="72"/>
      <c r="AAH22" s="72"/>
      <c r="AAI22" s="72"/>
      <c r="AAJ22" s="72"/>
      <c r="AAK22" s="72"/>
      <c r="AAL22" s="72"/>
      <c r="AAM22" s="72"/>
      <c r="AAN22" s="72"/>
      <c r="AAO22" s="72"/>
      <c r="AAP22" s="72"/>
      <c r="AAQ22" s="72"/>
      <c r="AAR22" s="72"/>
      <c r="AAS22" s="72"/>
      <c r="AAT22" s="72"/>
      <c r="AAU22" s="72"/>
      <c r="AAV22" s="72"/>
      <c r="AAW22" s="72"/>
      <c r="AAX22" s="72"/>
      <c r="AAY22" s="72"/>
      <c r="AAZ22" s="72"/>
      <c r="ABA22" s="72"/>
      <c r="ABB22" s="72"/>
      <c r="ABC22" s="72"/>
      <c r="ABD22" s="72"/>
      <c r="ABE22" s="72"/>
      <c r="ABF22" s="72"/>
      <c r="ABG22" s="72"/>
      <c r="ABH22" s="72"/>
      <c r="ABI22" s="72"/>
      <c r="ABJ22" s="72"/>
      <c r="ABK22" s="72"/>
      <c r="ABL22" s="72"/>
      <c r="ABM22" s="72"/>
      <c r="ABN22" s="72"/>
      <c r="ABO22" s="72"/>
      <c r="ABP22" s="72"/>
      <c r="ABQ22" s="72"/>
      <c r="ABR22" s="72"/>
      <c r="ABS22" s="72"/>
      <c r="ABT22" s="72"/>
      <c r="ABU22" s="72"/>
      <c r="ABV22" s="72"/>
      <c r="ABW22" s="72"/>
      <c r="ABX22" s="72"/>
      <c r="ABY22" s="72"/>
      <c r="ABZ22" s="72"/>
      <c r="ACA22" s="72"/>
      <c r="ACB22" s="72"/>
      <c r="ACC22" s="72"/>
      <c r="ACD22" s="72"/>
      <c r="ACE22" s="72"/>
      <c r="ACF22" s="72"/>
      <c r="ACG22" s="72"/>
      <c r="ACH22" s="72"/>
      <c r="ACI22" s="72"/>
      <c r="ACJ22" s="72"/>
      <c r="ACK22" s="72"/>
      <c r="ACL22" s="72"/>
      <c r="ACM22" s="72"/>
      <c r="ACN22" s="72"/>
      <c r="ACO22" s="72"/>
      <c r="ACP22" s="72"/>
      <c r="ACQ22" s="72"/>
      <c r="ACR22" s="72"/>
      <c r="ACS22" s="72"/>
      <c r="ACT22" s="72"/>
      <c r="ACU22" s="72"/>
      <c r="ACV22" s="72"/>
      <c r="ACW22" s="72"/>
      <c r="ACX22" s="72"/>
      <c r="ACY22" s="72"/>
      <c r="ACZ22" s="72"/>
      <c r="ADA22" s="72"/>
      <c r="ADB22" s="72"/>
      <c r="ADC22" s="72"/>
      <c r="ADD22" s="72"/>
      <c r="ADE22" s="72"/>
      <c r="ADF22" s="72"/>
      <c r="ADG22" s="72"/>
      <c r="ADH22" s="72"/>
      <c r="ADI22" s="72"/>
      <c r="ADJ22" s="72"/>
      <c r="ADK22" s="72"/>
      <c r="ADL22" s="72"/>
      <c r="ADM22" s="72"/>
      <c r="ADN22" s="72"/>
      <c r="ADO22" s="72"/>
      <c r="ADP22" s="72"/>
      <c r="ADQ22" s="72"/>
      <c r="ADR22" s="72"/>
      <c r="ADS22" s="72"/>
      <c r="ADT22" s="72"/>
      <c r="ADU22" s="72"/>
      <c r="ADV22" s="72"/>
      <c r="ADW22" s="72"/>
      <c r="ADX22" s="72"/>
      <c r="ADY22" s="72"/>
      <c r="ADZ22" s="72"/>
      <c r="AEA22" s="72"/>
      <c r="AEB22" s="72"/>
      <c r="AEC22" s="72"/>
      <c r="AED22" s="72"/>
      <c r="AEE22" s="72"/>
      <c r="AEF22" s="72"/>
      <c r="AEG22" s="72"/>
      <c r="AEH22" s="72"/>
      <c r="AEI22" s="72"/>
      <c r="AEJ22" s="72"/>
      <c r="AEK22" s="72"/>
      <c r="AEL22" s="72"/>
      <c r="AEM22" s="72"/>
      <c r="AEN22" s="72"/>
      <c r="AEO22" s="72"/>
      <c r="AEP22" s="72"/>
      <c r="AEQ22" s="72"/>
      <c r="AER22" s="72"/>
      <c r="AES22" s="72"/>
      <c r="AET22" s="72"/>
      <c r="AEU22" s="72"/>
      <c r="AEV22" s="72"/>
      <c r="AEW22" s="72"/>
      <c r="AEX22" s="72"/>
      <c r="AEY22" s="72"/>
      <c r="AEZ22" s="72"/>
      <c r="AFA22" s="72"/>
      <c r="AFB22" s="72"/>
      <c r="AFC22" s="72"/>
      <c r="AFD22" s="72"/>
      <c r="AFE22" s="72"/>
      <c r="AFF22" s="72"/>
      <c r="AFG22" s="72"/>
      <c r="AFH22" s="72"/>
      <c r="AFI22" s="72"/>
      <c r="AFJ22" s="72"/>
      <c r="AFK22" s="72"/>
      <c r="AFL22" s="72"/>
      <c r="AFM22" s="72"/>
      <c r="AFN22" s="72"/>
      <c r="AFO22" s="72"/>
      <c r="AFP22" s="72"/>
      <c r="AFQ22" s="72"/>
      <c r="AFR22" s="72"/>
      <c r="AFS22" s="72"/>
      <c r="AFT22" s="72"/>
      <c r="AFU22" s="72"/>
      <c r="AFV22" s="72"/>
      <c r="AFW22" s="72"/>
      <c r="AFX22" s="72"/>
      <c r="AFY22" s="72"/>
      <c r="AFZ22" s="72"/>
      <c r="AGA22" s="72"/>
      <c r="AGB22" s="72"/>
      <c r="AGC22" s="72"/>
      <c r="AGD22" s="72"/>
      <c r="AGE22" s="72"/>
      <c r="AGF22" s="72"/>
      <c r="AGG22" s="72"/>
      <c r="AGH22" s="72"/>
      <c r="AGI22" s="72"/>
      <c r="AGJ22" s="72"/>
      <c r="AGK22" s="72"/>
      <c r="AGL22" s="72"/>
      <c r="AGM22" s="72"/>
      <c r="AGN22" s="72"/>
      <c r="AGO22" s="72"/>
      <c r="AGP22" s="72"/>
      <c r="AGQ22" s="72"/>
      <c r="AGR22" s="72"/>
      <c r="AGS22" s="72"/>
      <c r="AGT22" s="72"/>
      <c r="AGU22" s="72"/>
      <c r="AGV22" s="72"/>
      <c r="AGW22" s="72"/>
      <c r="AGX22" s="72"/>
      <c r="AGY22" s="72"/>
      <c r="AGZ22" s="72"/>
      <c r="AHA22" s="72"/>
      <c r="AHB22" s="72"/>
      <c r="AHC22" s="72"/>
      <c r="AHD22" s="72"/>
      <c r="AHE22" s="72"/>
      <c r="AHF22" s="72"/>
      <c r="AHG22" s="72"/>
      <c r="AHH22" s="72"/>
      <c r="AHI22" s="72"/>
      <c r="AHJ22" s="72"/>
      <c r="AHK22" s="72"/>
      <c r="AHL22" s="72"/>
      <c r="AHM22" s="72"/>
      <c r="AHN22" s="72"/>
      <c r="AHO22" s="72"/>
      <c r="AHP22" s="72"/>
      <c r="AHQ22" s="72"/>
      <c r="AHR22" s="72"/>
      <c r="AHS22" s="72"/>
      <c r="AHT22" s="72"/>
      <c r="AHU22" s="72"/>
      <c r="AHV22" s="72"/>
      <c r="AHW22" s="72"/>
      <c r="AHX22" s="72"/>
      <c r="AHY22" s="72"/>
      <c r="AHZ22" s="72"/>
      <c r="AIA22" s="72"/>
      <c r="AIB22" s="72"/>
      <c r="AIC22" s="72"/>
      <c r="AID22" s="72"/>
      <c r="AIE22" s="72"/>
      <c r="AIF22" s="72"/>
      <c r="AIG22" s="72"/>
      <c r="AIH22" s="72"/>
      <c r="AII22" s="72"/>
      <c r="AIJ22" s="72"/>
      <c r="AIK22" s="72"/>
      <c r="AIL22" s="72"/>
      <c r="AIM22" s="72"/>
      <c r="AIN22" s="72"/>
      <c r="AIO22" s="72"/>
      <c r="AIP22" s="72"/>
      <c r="AIQ22" s="72"/>
      <c r="AIR22" s="72"/>
      <c r="AIS22" s="72"/>
      <c r="AIT22" s="72"/>
      <c r="AIU22" s="72"/>
      <c r="AIV22" s="72"/>
      <c r="AIW22" s="72"/>
      <c r="AIX22" s="72"/>
      <c r="AIY22" s="72"/>
      <c r="AIZ22" s="72"/>
      <c r="AJA22" s="72"/>
      <c r="AJB22" s="72"/>
      <c r="AJC22" s="72"/>
      <c r="AJD22" s="72"/>
      <c r="AJE22" s="72"/>
      <c r="AJF22" s="72"/>
      <c r="AJG22" s="72"/>
      <c r="AJH22" s="72"/>
      <c r="AJI22" s="72"/>
      <c r="AJJ22" s="72"/>
      <c r="AJK22" s="72"/>
      <c r="AJL22" s="72"/>
      <c r="AJM22" s="72"/>
      <c r="AJN22" s="72"/>
      <c r="AJO22" s="72"/>
      <c r="AJP22" s="72"/>
      <c r="AJQ22" s="72"/>
      <c r="AJR22" s="72"/>
      <c r="AJS22" s="72"/>
      <c r="AJT22" s="72"/>
      <c r="AJU22" s="72"/>
      <c r="AJV22" s="72"/>
      <c r="AJW22" s="72"/>
      <c r="AJX22" s="72"/>
      <c r="AJY22" s="72"/>
      <c r="AJZ22" s="72"/>
      <c r="AKA22" s="72"/>
      <c r="AKB22" s="72"/>
      <c r="AKC22" s="72"/>
      <c r="AKD22" s="72"/>
      <c r="AKE22" s="72"/>
      <c r="AKF22" s="72"/>
      <c r="AKG22" s="72"/>
      <c r="AKH22" s="72"/>
      <c r="AKI22" s="72"/>
      <c r="AKJ22" s="72"/>
      <c r="AKK22" s="72"/>
      <c r="AKL22" s="72"/>
      <c r="AKM22" s="72"/>
      <c r="AKN22" s="72"/>
      <c r="AKO22" s="72"/>
      <c r="AKP22" s="72"/>
      <c r="AKQ22" s="72"/>
      <c r="AKR22" s="72"/>
      <c r="AKS22" s="72"/>
      <c r="AKT22" s="72"/>
      <c r="AKU22" s="72"/>
      <c r="AKV22" s="72"/>
      <c r="AKW22" s="72"/>
      <c r="AKX22" s="72"/>
      <c r="AKY22" s="72"/>
      <c r="AKZ22" s="72"/>
      <c r="ALA22" s="72"/>
      <c r="ALB22" s="72"/>
      <c r="ALC22" s="72"/>
      <c r="ALD22" s="72"/>
      <c r="ALE22" s="72"/>
    </row>
    <row r="23" spans="1:993" s="106" customFormat="1" ht="67.5">
      <c r="A23" s="98">
        <v>67</v>
      </c>
      <c r="B23" s="84" t="s">
        <v>232</v>
      </c>
      <c r="C23" s="79" t="s">
        <v>157</v>
      </c>
      <c r="D23" s="79">
        <v>304919</v>
      </c>
      <c r="E23" s="79" t="s">
        <v>158</v>
      </c>
      <c r="F23" s="86">
        <v>2</v>
      </c>
      <c r="G23" s="156"/>
      <c r="H23" s="94">
        <f t="shared" si="0"/>
        <v>0</v>
      </c>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c r="AAA23" s="72"/>
      <c r="AAB23" s="72"/>
      <c r="AAC23" s="72"/>
      <c r="AAD23" s="72"/>
      <c r="AAE23" s="72"/>
      <c r="AAF23" s="72"/>
      <c r="AAG23" s="72"/>
      <c r="AAH23" s="72"/>
      <c r="AAI23" s="72"/>
      <c r="AAJ23" s="72"/>
      <c r="AAK23" s="72"/>
      <c r="AAL23" s="72"/>
      <c r="AAM23" s="72"/>
      <c r="AAN23" s="72"/>
      <c r="AAO23" s="72"/>
      <c r="AAP23" s="72"/>
      <c r="AAQ23" s="72"/>
      <c r="AAR23" s="72"/>
      <c r="AAS23" s="72"/>
      <c r="AAT23" s="72"/>
      <c r="AAU23" s="72"/>
      <c r="AAV23" s="72"/>
      <c r="AAW23" s="72"/>
      <c r="AAX23" s="72"/>
      <c r="AAY23" s="72"/>
      <c r="AAZ23" s="72"/>
      <c r="ABA23" s="72"/>
      <c r="ABB23" s="72"/>
      <c r="ABC23" s="72"/>
      <c r="ABD23" s="72"/>
      <c r="ABE23" s="72"/>
      <c r="ABF23" s="72"/>
      <c r="ABG23" s="72"/>
      <c r="ABH23" s="72"/>
      <c r="ABI23" s="72"/>
      <c r="ABJ23" s="72"/>
      <c r="ABK23" s="72"/>
      <c r="ABL23" s="72"/>
      <c r="ABM23" s="72"/>
      <c r="ABN23" s="72"/>
      <c r="ABO23" s="72"/>
      <c r="ABP23" s="72"/>
      <c r="ABQ23" s="72"/>
      <c r="ABR23" s="72"/>
      <c r="ABS23" s="72"/>
      <c r="ABT23" s="72"/>
      <c r="ABU23" s="72"/>
      <c r="ABV23" s="72"/>
      <c r="ABW23" s="72"/>
      <c r="ABX23" s="72"/>
      <c r="ABY23" s="72"/>
      <c r="ABZ23" s="72"/>
      <c r="ACA23" s="72"/>
      <c r="ACB23" s="72"/>
      <c r="ACC23" s="72"/>
      <c r="ACD23" s="72"/>
      <c r="ACE23" s="72"/>
      <c r="ACF23" s="72"/>
      <c r="ACG23" s="72"/>
      <c r="ACH23" s="72"/>
      <c r="ACI23" s="72"/>
      <c r="ACJ23" s="72"/>
      <c r="ACK23" s="72"/>
      <c r="ACL23" s="72"/>
      <c r="ACM23" s="72"/>
      <c r="ACN23" s="72"/>
      <c r="ACO23" s="72"/>
      <c r="ACP23" s="72"/>
      <c r="ACQ23" s="72"/>
      <c r="ACR23" s="72"/>
      <c r="ACS23" s="72"/>
      <c r="ACT23" s="72"/>
      <c r="ACU23" s="72"/>
      <c r="ACV23" s="72"/>
      <c r="ACW23" s="72"/>
      <c r="ACX23" s="72"/>
      <c r="ACY23" s="72"/>
      <c r="ACZ23" s="72"/>
      <c r="ADA23" s="72"/>
      <c r="ADB23" s="72"/>
      <c r="ADC23" s="72"/>
      <c r="ADD23" s="72"/>
      <c r="ADE23" s="72"/>
      <c r="ADF23" s="72"/>
      <c r="ADG23" s="72"/>
      <c r="ADH23" s="72"/>
      <c r="ADI23" s="72"/>
      <c r="ADJ23" s="72"/>
      <c r="ADK23" s="72"/>
      <c r="ADL23" s="72"/>
      <c r="ADM23" s="72"/>
      <c r="ADN23" s="72"/>
      <c r="ADO23" s="72"/>
      <c r="ADP23" s="72"/>
      <c r="ADQ23" s="72"/>
      <c r="ADR23" s="72"/>
      <c r="ADS23" s="72"/>
      <c r="ADT23" s="72"/>
      <c r="ADU23" s="72"/>
      <c r="ADV23" s="72"/>
      <c r="ADW23" s="72"/>
      <c r="ADX23" s="72"/>
      <c r="ADY23" s="72"/>
      <c r="ADZ23" s="72"/>
      <c r="AEA23" s="72"/>
      <c r="AEB23" s="72"/>
      <c r="AEC23" s="72"/>
      <c r="AED23" s="72"/>
      <c r="AEE23" s="72"/>
      <c r="AEF23" s="72"/>
      <c r="AEG23" s="72"/>
      <c r="AEH23" s="72"/>
      <c r="AEI23" s="72"/>
      <c r="AEJ23" s="72"/>
      <c r="AEK23" s="72"/>
      <c r="AEL23" s="72"/>
      <c r="AEM23" s="72"/>
      <c r="AEN23" s="72"/>
      <c r="AEO23" s="72"/>
      <c r="AEP23" s="72"/>
      <c r="AEQ23" s="72"/>
      <c r="AER23" s="72"/>
      <c r="AES23" s="72"/>
      <c r="AET23" s="72"/>
      <c r="AEU23" s="72"/>
      <c r="AEV23" s="72"/>
      <c r="AEW23" s="72"/>
      <c r="AEX23" s="72"/>
      <c r="AEY23" s="72"/>
      <c r="AEZ23" s="72"/>
      <c r="AFA23" s="72"/>
      <c r="AFB23" s="72"/>
      <c r="AFC23" s="72"/>
      <c r="AFD23" s="72"/>
      <c r="AFE23" s="72"/>
      <c r="AFF23" s="72"/>
      <c r="AFG23" s="72"/>
      <c r="AFH23" s="72"/>
      <c r="AFI23" s="72"/>
      <c r="AFJ23" s="72"/>
      <c r="AFK23" s="72"/>
      <c r="AFL23" s="72"/>
      <c r="AFM23" s="72"/>
      <c r="AFN23" s="72"/>
      <c r="AFO23" s="72"/>
      <c r="AFP23" s="72"/>
      <c r="AFQ23" s="72"/>
      <c r="AFR23" s="72"/>
      <c r="AFS23" s="72"/>
      <c r="AFT23" s="72"/>
      <c r="AFU23" s="72"/>
      <c r="AFV23" s="72"/>
      <c r="AFW23" s="72"/>
      <c r="AFX23" s="72"/>
      <c r="AFY23" s="72"/>
      <c r="AFZ23" s="72"/>
      <c r="AGA23" s="72"/>
      <c r="AGB23" s="72"/>
      <c r="AGC23" s="72"/>
      <c r="AGD23" s="72"/>
      <c r="AGE23" s="72"/>
      <c r="AGF23" s="72"/>
      <c r="AGG23" s="72"/>
      <c r="AGH23" s="72"/>
      <c r="AGI23" s="72"/>
      <c r="AGJ23" s="72"/>
      <c r="AGK23" s="72"/>
      <c r="AGL23" s="72"/>
      <c r="AGM23" s="72"/>
      <c r="AGN23" s="72"/>
      <c r="AGO23" s="72"/>
      <c r="AGP23" s="72"/>
      <c r="AGQ23" s="72"/>
      <c r="AGR23" s="72"/>
      <c r="AGS23" s="72"/>
      <c r="AGT23" s="72"/>
      <c r="AGU23" s="72"/>
      <c r="AGV23" s="72"/>
      <c r="AGW23" s="72"/>
      <c r="AGX23" s="72"/>
      <c r="AGY23" s="72"/>
      <c r="AGZ23" s="72"/>
      <c r="AHA23" s="72"/>
      <c r="AHB23" s="72"/>
      <c r="AHC23" s="72"/>
      <c r="AHD23" s="72"/>
      <c r="AHE23" s="72"/>
      <c r="AHF23" s="72"/>
      <c r="AHG23" s="72"/>
      <c r="AHH23" s="72"/>
      <c r="AHI23" s="72"/>
      <c r="AHJ23" s="72"/>
      <c r="AHK23" s="72"/>
      <c r="AHL23" s="72"/>
      <c r="AHM23" s="72"/>
      <c r="AHN23" s="72"/>
      <c r="AHO23" s="72"/>
      <c r="AHP23" s="72"/>
      <c r="AHQ23" s="72"/>
      <c r="AHR23" s="72"/>
      <c r="AHS23" s="72"/>
      <c r="AHT23" s="72"/>
      <c r="AHU23" s="72"/>
      <c r="AHV23" s="72"/>
      <c r="AHW23" s="72"/>
      <c r="AHX23" s="72"/>
      <c r="AHY23" s="72"/>
      <c r="AHZ23" s="72"/>
      <c r="AIA23" s="72"/>
      <c r="AIB23" s="72"/>
      <c r="AIC23" s="72"/>
      <c r="AID23" s="72"/>
      <c r="AIE23" s="72"/>
      <c r="AIF23" s="72"/>
      <c r="AIG23" s="72"/>
      <c r="AIH23" s="72"/>
      <c r="AII23" s="72"/>
      <c r="AIJ23" s="72"/>
      <c r="AIK23" s="72"/>
      <c r="AIL23" s="72"/>
      <c r="AIM23" s="72"/>
      <c r="AIN23" s="72"/>
      <c r="AIO23" s="72"/>
      <c r="AIP23" s="72"/>
      <c r="AIQ23" s="72"/>
      <c r="AIR23" s="72"/>
      <c r="AIS23" s="72"/>
      <c r="AIT23" s="72"/>
      <c r="AIU23" s="72"/>
      <c r="AIV23" s="72"/>
      <c r="AIW23" s="72"/>
      <c r="AIX23" s="72"/>
      <c r="AIY23" s="72"/>
      <c r="AIZ23" s="72"/>
      <c r="AJA23" s="72"/>
      <c r="AJB23" s="72"/>
      <c r="AJC23" s="72"/>
      <c r="AJD23" s="72"/>
      <c r="AJE23" s="72"/>
      <c r="AJF23" s="72"/>
      <c r="AJG23" s="72"/>
      <c r="AJH23" s="72"/>
      <c r="AJI23" s="72"/>
      <c r="AJJ23" s="72"/>
      <c r="AJK23" s="72"/>
      <c r="AJL23" s="72"/>
      <c r="AJM23" s="72"/>
      <c r="AJN23" s="72"/>
      <c r="AJO23" s="72"/>
      <c r="AJP23" s="72"/>
      <c r="AJQ23" s="72"/>
      <c r="AJR23" s="72"/>
      <c r="AJS23" s="72"/>
      <c r="AJT23" s="72"/>
      <c r="AJU23" s="72"/>
      <c r="AJV23" s="72"/>
      <c r="AJW23" s="72"/>
      <c r="AJX23" s="72"/>
      <c r="AJY23" s="72"/>
      <c r="AJZ23" s="72"/>
      <c r="AKA23" s="72"/>
      <c r="AKB23" s="72"/>
      <c r="AKC23" s="72"/>
      <c r="AKD23" s="72"/>
      <c r="AKE23" s="72"/>
      <c r="AKF23" s="72"/>
      <c r="AKG23" s="72"/>
      <c r="AKH23" s="72"/>
      <c r="AKI23" s="72"/>
      <c r="AKJ23" s="72"/>
      <c r="AKK23" s="72"/>
      <c r="AKL23" s="72"/>
      <c r="AKM23" s="72"/>
      <c r="AKN23" s="72"/>
      <c r="AKO23" s="72"/>
      <c r="AKP23" s="72"/>
      <c r="AKQ23" s="72"/>
      <c r="AKR23" s="72"/>
      <c r="AKS23" s="72"/>
      <c r="AKT23" s="72"/>
      <c r="AKU23" s="72"/>
      <c r="AKV23" s="72"/>
      <c r="AKW23" s="72"/>
      <c r="AKX23" s="72"/>
      <c r="AKY23" s="72"/>
      <c r="AKZ23" s="72"/>
      <c r="ALA23" s="72"/>
      <c r="ALB23" s="72"/>
      <c r="ALC23" s="72"/>
      <c r="ALD23" s="72"/>
      <c r="ALE23" s="72"/>
    </row>
    <row r="24" spans="1:993" s="106" customFormat="1" ht="67.5">
      <c r="A24" s="98">
        <v>68</v>
      </c>
      <c r="B24" s="84" t="s">
        <v>233</v>
      </c>
      <c r="C24" s="79" t="s">
        <v>157</v>
      </c>
      <c r="D24" s="79">
        <v>304919</v>
      </c>
      <c r="E24" s="79" t="s">
        <v>158</v>
      </c>
      <c r="F24" s="86">
        <v>2</v>
      </c>
      <c r="G24" s="156"/>
      <c r="H24" s="94">
        <f t="shared" si="0"/>
        <v>0</v>
      </c>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c r="AAA24" s="72"/>
      <c r="AAB24" s="72"/>
      <c r="AAC24" s="72"/>
      <c r="AAD24" s="72"/>
      <c r="AAE24" s="72"/>
      <c r="AAF24" s="72"/>
      <c r="AAG24" s="72"/>
      <c r="AAH24" s="72"/>
      <c r="AAI24" s="72"/>
      <c r="AAJ24" s="72"/>
      <c r="AAK24" s="72"/>
      <c r="AAL24" s="72"/>
      <c r="AAM24" s="72"/>
      <c r="AAN24" s="72"/>
      <c r="AAO24" s="72"/>
      <c r="AAP24" s="72"/>
      <c r="AAQ24" s="72"/>
      <c r="AAR24" s="72"/>
      <c r="AAS24" s="72"/>
      <c r="AAT24" s="72"/>
      <c r="AAU24" s="72"/>
      <c r="AAV24" s="72"/>
      <c r="AAW24" s="72"/>
      <c r="AAX24" s="72"/>
      <c r="AAY24" s="72"/>
      <c r="AAZ24" s="72"/>
      <c r="ABA24" s="72"/>
      <c r="ABB24" s="72"/>
      <c r="ABC24" s="72"/>
      <c r="ABD24" s="72"/>
      <c r="ABE24" s="72"/>
      <c r="ABF24" s="72"/>
      <c r="ABG24" s="72"/>
      <c r="ABH24" s="72"/>
      <c r="ABI24" s="72"/>
      <c r="ABJ24" s="72"/>
      <c r="ABK24" s="72"/>
      <c r="ABL24" s="72"/>
      <c r="ABM24" s="72"/>
      <c r="ABN24" s="72"/>
      <c r="ABO24" s="72"/>
      <c r="ABP24" s="72"/>
      <c r="ABQ24" s="72"/>
      <c r="ABR24" s="72"/>
      <c r="ABS24" s="72"/>
      <c r="ABT24" s="72"/>
      <c r="ABU24" s="72"/>
      <c r="ABV24" s="72"/>
      <c r="ABW24" s="72"/>
      <c r="ABX24" s="72"/>
      <c r="ABY24" s="72"/>
      <c r="ABZ24" s="72"/>
      <c r="ACA24" s="72"/>
      <c r="ACB24" s="72"/>
      <c r="ACC24" s="72"/>
      <c r="ACD24" s="72"/>
      <c r="ACE24" s="72"/>
      <c r="ACF24" s="72"/>
      <c r="ACG24" s="72"/>
      <c r="ACH24" s="72"/>
      <c r="ACI24" s="72"/>
      <c r="ACJ24" s="72"/>
      <c r="ACK24" s="72"/>
      <c r="ACL24" s="72"/>
      <c r="ACM24" s="72"/>
      <c r="ACN24" s="72"/>
      <c r="ACO24" s="72"/>
      <c r="ACP24" s="72"/>
      <c r="ACQ24" s="72"/>
      <c r="ACR24" s="72"/>
      <c r="ACS24" s="72"/>
      <c r="ACT24" s="72"/>
      <c r="ACU24" s="72"/>
      <c r="ACV24" s="72"/>
      <c r="ACW24" s="72"/>
      <c r="ACX24" s="72"/>
      <c r="ACY24" s="72"/>
      <c r="ACZ24" s="72"/>
      <c r="ADA24" s="72"/>
      <c r="ADB24" s="72"/>
      <c r="ADC24" s="72"/>
      <c r="ADD24" s="72"/>
      <c r="ADE24" s="72"/>
      <c r="ADF24" s="72"/>
      <c r="ADG24" s="72"/>
      <c r="ADH24" s="72"/>
      <c r="ADI24" s="72"/>
      <c r="ADJ24" s="72"/>
      <c r="ADK24" s="72"/>
      <c r="ADL24" s="72"/>
      <c r="ADM24" s="72"/>
      <c r="ADN24" s="72"/>
      <c r="ADO24" s="72"/>
      <c r="ADP24" s="72"/>
      <c r="ADQ24" s="72"/>
      <c r="ADR24" s="72"/>
      <c r="ADS24" s="72"/>
      <c r="ADT24" s="72"/>
      <c r="ADU24" s="72"/>
      <c r="ADV24" s="72"/>
      <c r="ADW24" s="72"/>
      <c r="ADX24" s="72"/>
      <c r="ADY24" s="72"/>
      <c r="ADZ24" s="72"/>
      <c r="AEA24" s="72"/>
      <c r="AEB24" s="72"/>
      <c r="AEC24" s="72"/>
      <c r="AED24" s="72"/>
      <c r="AEE24" s="72"/>
      <c r="AEF24" s="72"/>
      <c r="AEG24" s="72"/>
      <c r="AEH24" s="72"/>
      <c r="AEI24" s="72"/>
      <c r="AEJ24" s="72"/>
      <c r="AEK24" s="72"/>
      <c r="AEL24" s="72"/>
      <c r="AEM24" s="72"/>
      <c r="AEN24" s="72"/>
      <c r="AEO24" s="72"/>
      <c r="AEP24" s="72"/>
      <c r="AEQ24" s="72"/>
      <c r="AER24" s="72"/>
      <c r="AES24" s="72"/>
      <c r="AET24" s="72"/>
      <c r="AEU24" s="72"/>
      <c r="AEV24" s="72"/>
      <c r="AEW24" s="72"/>
      <c r="AEX24" s="72"/>
      <c r="AEY24" s="72"/>
      <c r="AEZ24" s="72"/>
      <c r="AFA24" s="72"/>
      <c r="AFB24" s="72"/>
      <c r="AFC24" s="72"/>
      <c r="AFD24" s="72"/>
      <c r="AFE24" s="72"/>
      <c r="AFF24" s="72"/>
      <c r="AFG24" s="72"/>
      <c r="AFH24" s="72"/>
      <c r="AFI24" s="72"/>
      <c r="AFJ24" s="72"/>
      <c r="AFK24" s="72"/>
      <c r="AFL24" s="72"/>
      <c r="AFM24" s="72"/>
      <c r="AFN24" s="72"/>
      <c r="AFO24" s="72"/>
      <c r="AFP24" s="72"/>
      <c r="AFQ24" s="72"/>
      <c r="AFR24" s="72"/>
      <c r="AFS24" s="72"/>
      <c r="AFT24" s="72"/>
      <c r="AFU24" s="72"/>
      <c r="AFV24" s="72"/>
      <c r="AFW24" s="72"/>
      <c r="AFX24" s="72"/>
      <c r="AFY24" s="72"/>
      <c r="AFZ24" s="72"/>
      <c r="AGA24" s="72"/>
      <c r="AGB24" s="72"/>
      <c r="AGC24" s="72"/>
      <c r="AGD24" s="72"/>
      <c r="AGE24" s="72"/>
      <c r="AGF24" s="72"/>
      <c r="AGG24" s="72"/>
      <c r="AGH24" s="72"/>
      <c r="AGI24" s="72"/>
      <c r="AGJ24" s="72"/>
      <c r="AGK24" s="72"/>
      <c r="AGL24" s="72"/>
      <c r="AGM24" s="72"/>
      <c r="AGN24" s="72"/>
      <c r="AGO24" s="72"/>
      <c r="AGP24" s="72"/>
      <c r="AGQ24" s="72"/>
      <c r="AGR24" s="72"/>
      <c r="AGS24" s="72"/>
      <c r="AGT24" s="72"/>
      <c r="AGU24" s="72"/>
      <c r="AGV24" s="72"/>
      <c r="AGW24" s="72"/>
      <c r="AGX24" s="72"/>
      <c r="AGY24" s="72"/>
      <c r="AGZ24" s="72"/>
      <c r="AHA24" s="72"/>
      <c r="AHB24" s="72"/>
      <c r="AHC24" s="72"/>
      <c r="AHD24" s="72"/>
      <c r="AHE24" s="72"/>
      <c r="AHF24" s="72"/>
      <c r="AHG24" s="72"/>
      <c r="AHH24" s="72"/>
      <c r="AHI24" s="72"/>
      <c r="AHJ24" s="72"/>
      <c r="AHK24" s="72"/>
      <c r="AHL24" s="72"/>
      <c r="AHM24" s="72"/>
      <c r="AHN24" s="72"/>
      <c r="AHO24" s="72"/>
      <c r="AHP24" s="72"/>
      <c r="AHQ24" s="72"/>
      <c r="AHR24" s="72"/>
      <c r="AHS24" s="72"/>
      <c r="AHT24" s="72"/>
      <c r="AHU24" s="72"/>
      <c r="AHV24" s="72"/>
      <c r="AHW24" s="72"/>
      <c r="AHX24" s="72"/>
      <c r="AHY24" s="72"/>
      <c r="AHZ24" s="72"/>
      <c r="AIA24" s="72"/>
      <c r="AIB24" s="72"/>
      <c r="AIC24" s="72"/>
      <c r="AID24" s="72"/>
      <c r="AIE24" s="72"/>
      <c r="AIF24" s="72"/>
      <c r="AIG24" s="72"/>
      <c r="AIH24" s="72"/>
      <c r="AII24" s="72"/>
      <c r="AIJ24" s="72"/>
      <c r="AIK24" s="72"/>
      <c r="AIL24" s="72"/>
      <c r="AIM24" s="72"/>
      <c r="AIN24" s="72"/>
      <c r="AIO24" s="72"/>
      <c r="AIP24" s="72"/>
      <c r="AIQ24" s="72"/>
      <c r="AIR24" s="72"/>
      <c r="AIS24" s="72"/>
      <c r="AIT24" s="72"/>
      <c r="AIU24" s="72"/>
      <c r="AIV24" s="72"/>
      <c r="AIW24" s="72"/>
      <c r="AIX24" s="72"/>
      <c r="AIY24" s="72"/>
      <c r="AIZ24" s="72"/>
      <c r="AJA24" s="72"/>
      <c r="AJB24" s="72"/>
      <c r="AJC24" s="72"/>
      <c r="AJD24" s="72"/>
      <c r="AJE24" s="72"/>
      <c r="AJF24" s="72"/>
      <c r="AJG24" s="72"/>
      <c r="AJH24" s="72"/>
      <c r="AJI24" s="72"/>
      <c r="AJJ24" s="72"/>
      <c r="AJK24" s="72"/>
      <c r="AJL24" s="72"/>
      <c r="AJM24" s="72"/>
      <c r="AJN24" s="72"/>
      <c r="AJO24" s="72"/>
      <c r="AJP24" s="72"/>
      <c r="AJQ24" s="72"/>
      <c r="AJR24" s="72"/>
      <c r="AJS24" s="72"/>
      <c r="AJT24" s="72"/>
      <c r="AJU24" s="72"/>
      <c r="AJV24" s="72"/>
      <c r="AJW24" s="72"/>
      <c r="AJX24" s="72"/>
      <c r="AJY24" s="72"/>
      <c r="AJZ24" s="72"/>
      <c r="AKA24" s="72"/>
      <c r="AKB24" s="72"/>
      <c r="AKC24" s="72"/>
      <c r="AKD24" s="72"/>
      <c r="AKE24" s="72"/>
      <c r="AKF24" s="72"/>
      <c r="AKG24" s="72"/>
      <c r="AKH24" s="72"/>
      <c r="AKI24" s="72"/>
      <c r="AKJ24" s="72"/>
      <c r="AKK24" s="72"/>
      <c r="AKL24" s="72"/>
      <c r="AKM24" s="72"/>
      <c r="AKN24" s="72"/>
      <c r="AKO24" s="72"/>
      <c r="AKP24" s="72"/>
      <c r="AKQ24" s="72"/>
      <c r="AKR24" s="72"/>
      <c r="AKS24" s="72"/>
      <c r="AKT24" s="72"/>
      <c r="AKU24" s="72"/>
      <c r="AKV24" s="72"/>
      <c r="AKW24" s="72"/>
      <c r="AKX24" s="72"/>
      <c r="AKY24" s="72"/>
      <c r="AKZ24" s="72"/>
      <c r="ALA24" s="72"/>
      <c r="ALB24" s="72"/>
      <c r="ALC24" s="72"/>
      <c r="ALD24" s="72"/>
      <c r="ALE24" s="72"/>
    </row>
    <row r="25" spans="1:993" s="106" customFormat="1" ht="135">
      <c r="A25" s="98">
        <v>69</v>
      </c>
      <c r="B25" s="136" t="s">
        <v>234</v>
      </c>
      <c r="C25" s="79" t="s">
        <v>157</v>
      </c>
      <c r="D25" s="79"/>
      <c r="E25" s="79" t="s">
        <v>158</v>
      </c>
      <c r="F25" s="86">
        <v>2</v>
      </c>
      <c r="G25" s="156"/>
      <c r="H25" s="94">
        <f t="shared" si="0"/>
        <v>0</v>
      </c>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c r="AAA25" s="72"/>
      <c r="AAB25" s="72"/>
      <c r="AAC25" s="72"/>
      <c r="AAD25" s="72"/>
      <c r="AAE25" s="72"/>
      <c r="AAF25" s="72"/>
      <c r="AAG25" s="72"/>
      <c r="AAH25" s="72"/>
      <c r="AAI25" s="72"/>
      <c r="AAJ25" s="72"/>
      <c r="AAK25" s="72"/>
      <c r="AAL25" s="72"/>
      <c r="AAM25" s="72"/>
      <c r="AAN25" s="72"/>
      <c r="AAO25" s="72"/>
      <c r="AAP25" s="72"/>
      <c r="AAQ25" s="72"/>
      <c r="AAR25" s="72"/>
      <c r="AAS25" s="72"/>
      <c r="AAT25" s="72"/>
      <c r="AAU25" s="72"/>
      <c r="AAV25" s="72"/>
      <c r="AAW25" s="72"/>
      <c r="AAX25" s="72"/>
      <c r="AAY25" s="72"/>
      <c r="AAZ25" s="72"/>
      <c r="ABA25" s="72"/>
      <c r="ABB25" s="72"/>
      <c r="ABC25" s="72"/>
      <c r="ABD25" s="72"/>
      <c r="ABE25" s="72"/>
      <c r="ABF25" s="72"/>
      <c r="ABG25" s="72"/>
      <c r="ABH25" s="72"/>
      <c r="ABI25" s="72"/>
      <c r="ABJ25" s="72"/>
      <c r="ABK25" s="72"/>
      <c r="ABL25" s="72"/>
      <c r="ABM25" s="72"/>
      <c r="ABN25" s="72"/>
      <c r="ABO25" s="72"/>
      <c r="ABP25" s="72"/>
      <c r="ABQ25" s="72"/>
      <c r="ABR25" s="72"/>
      <c r="ABS25" s="72"/>
      <c r="ABT25" s="72"/>
      <c r="ABU25" s="72"/>
      <c r="ABV25" s="72"/>
      <c r="ABW25" s="72"/>
      <c r="ABX25" s="72"/>
      <c r="ABY25" s="72"/>
      <c r="ABZ25" s="72"/>
      <c r="ACA25" s="72"/>
      <c r="ACB25" s="72"/>
      <c r="ACC25" s="72"/>
      <c r="ACD25" s="72"/>
      <c r="ACE25" s="72"/>
      <c r="ACF25" s="72"/>
      <c r="ACG25" s="72"/>
      <c r="ACH25" s="72"/>
      <c r="ACI25" s="72"/>
      <c r="ACJ25" s="72"/>
      <c r="ACK25" s="72"/>
      <c r="ACL25" s="72"/>
      <c r="ACM25" s="72"/>
      <c r="ACN25" s="72"/>
      <c r="ACO25" s="72"/>
      <c r="ACP25" s="72"/>
      <c r="ACQ25" s="72"/>
      <c r="ACR25" s="72"/>
      <c r="ACS25" s="72"/>
      <c r="ACT25" s="72"/>
      <c r="ACU25" s="72"/>
      <c r="ACV25" s="72"/>
      <c r="ACW25" s="72"/>
      <c r="ACX25" s="72"/>
      <c r="ACY25" s="72"/>
      <c r="ACZ25" s="72"/>
      <c r="ADA25" s="72"/>
      <c r="ADB25" s="72"/>
      <c r="ADC25" s="72"/>
      <c r="ADD25" s="72"/>
      <c r="ADE25" s="72"/>
      <c r="ADF25" s="72"/>
      <c r="ADG25" s="72"/>
      <c r="ADH25" s="72"/>
      <c r="ADI25" s="72"/>
      <c r="ADJ25" s="72"/>
      <c r="ADK25" s="72"/>
      <c r="ADL25" s="72"/>
      <c r="ADM25" s="72"/>
      <c r="ADN25" s="72"/>
      <c r="ADO25" s="72"/>
      <c r="ADP25" s="72"/>
      <c r="ADQ25" s="72"/>
      <c r="ADR25" s="72"/>
      <c r="ADS25" s="72"/>
      <c r="ADT25" s="72"/>
      <c r="ADU25" s="72"/>
      <c r="ADV25" s="72"/>
      <c r="ADW25" s="72"/>
      <c r="ADX25" s="72"/>
      <c r="ADY25" s="72"/>
      <c r="ADZ25" s="72"/>
      <c r="AEA25" s="72"/>
      <c r="AEB25" s="72"/>
      <c r="AEC25" s="72"/>
      <c r="AED25" s="72"/>
      <c r="AEE25" s="72"/>
      <c r="AEF25" s="72"/>
      <c r="AEG25" s="72"/>
      <c r="AEH25" s="72"/>
      <c r="AEI25" s="72"/>
      <c r="AEJ25" s="72"/>
      <c r="AEK25" s="72"/>
      <c r="AEL25" s="72"/>
      <c r="AEM25" s="72"/>
      <c r="AEN25" s="72"/>
      <c r="AEO25" s="72"/>
      <c r="AEP25" s="72"/>
      <c r="AEQ25" s="72"/>
      <c r="AER25" s="72"/>
      <c r="AES25" s="72"/>
      <c r="AET25" s="72"/>
      <c r="AEU25" s="72"/>
      <c r="AEV25" s="72"/>
      <c r="AEW25" s="72"/>
      <c r="AEX25" s="72"/>
      <c r="AEY25" s="72"/>
      <c r="AEZ25" s="72"/>
      <c r="AFA25" s="72"/>
      <c r="AFB25" s="72"/>
      <c r="AFC25" s="72"/>
      <c r="AFD25" s="72"/>
      <c r="AFE25" s="72"/>
      <c r="AFF25" s="72"/>
      <c r="AFG25" s="72"/>
      <c r="AFH25" s="72"/>
      <c r="AFI25" s="72"/>
      <c r="AFJ25" s="72"/>
      <c r="AFK25" s="72"/>
      <c r="AFL25" s="72"/>
      <c r="AFM25" s="72"/>
      <c r="AFN25" s="72"/>
      <c r="AFO25" s="72"/>
      <c r="AFP25" s="72"/>
      <c r="AFQ25" s="72"/>
      <c r="AFR25" s="72"/>
      <c r="AFS25" s="72"/>
      <c r="AFT25" s="72"/>
      <c r="AFU25" s="72"/>
      <c r="AFV25" s="72"/>
      <c r="AFW25" s="72"/>
      <c r="AFX25" s="72"/>
      <c r="AFY25" s="72"/>
      <c r="AFZ25" s="72"/>
      <c r="AGA25" s="72"/>
      <c r="AGB25" s="72"/>
      <c r="AGC25" s="72"/>
      <c r="AGD25" s="72"/>
      <c r="AGE25" s="72"/>
      <c r="AGF25" s="72"/>
      <c r="AGG25" s="72"/>
      <c r="AGH25" s="72"/>
      <c r="AGI25" s="72"/>
      <c r="AGJ25" s="72"/>
      <c r="AGK25" s="72"/>
      <c r="AGL25" s="72"/>
      <c r="AGM25" s="72"/>
      <c r="AGN25" s="72"/>
      <c r="AGO25" s="72"/>
      <c r="AGP25" s="72"/>
      <c r="AGQ25" s="72"/>
      <c r="AGR25" s="72"/>
      <c r="AGS25" s="72"/>
      <c r="AGT25" s="72"/>
      <c r="AGU25" s="72"/>
      <c r="AGV25" s="72"/>
      <c r="AGW25" s="72"/>
      <c r="AGX25" s="72"/>
      <c r="AGY25" s="72"/>
      <c r="AGZ25" s="72"/>
      <c r="AHA25" s="72"/>
      <c r="AHB25" s="72"/>
      <c r="AHC25" s="72"/>
      <c r="AHD25" s="72"/>
      <c r="AHE25" s="72"/>
      <c r="AHF25" s="72"/>
      <c r="AHG25" s="72"/>
      <c r="AHH25" s="72"/>
      <c r="AHI25" s="72"/>
      <c r="AHJ25" s="72"/>
      <c r="AHK25" s="72"/>
      <c r="AHL25" s="72"/>
      <c r="AHM25" s="72"/>
      <c r="AHN25" s="72"/>
      <c r="AHO25" s="72"/>
      <c r="AHP25" s="72"/>
      <c r="AHQ25" s="72"/>
      <c r="AHR25" s="72"/>
      <c r="AHS25" s="72"/>
      <c r="AHT25" s="72"/>
      <c r="AHU25" s="72"/>
      <c r="AHV25" s="72"/>
      <c r="AHW25" s="72"/>
      <c r="AHX25" s="72"/>
      <c r="AHY25" s="72"/>
      <c r="AHZ25" s="72"/>
      <c r="AIA25" s="72"/>
      <c r="AIB25" s="72"/>
      <c r="AIC25" s="72"/>
      <c r="AID25" s="72"/>
      <c r="AIE25" s="72"/>
      <c r="AIF25" s="72"/>
      <c r="AIG25" s="72"/>
      <c r="AIH25" s="72"/>
      <c r="AII25" s="72"/>
      <c r="AIJ25" s="72"/>
      <c r="AIK25" s="72"/>
      <c r="AIL25" s="72"/>
      <c r="AIM25" s="72"/>
      <c r="AIN25" s="72"/>
      <c r="AIO25" s="72"/>
      <c r="AIP25" s="72"/>
      <c r="AIQ25" s="72"/>
      <c r="AIR25" s="72"/>
      <c r="AIS25" s="72"/>
      <c r="AIT25" s="72"/>
      <c r="AIU25" s="72"/>
      <c r="AIV25" s="72"/>
      <c r="AIW25" s="72"/>
      <c r="AIX25" s="72"/>
      <c r="AIY25" s="72"/>
      <c r="AIZ25" s="72"/>
      <c r="AJA25" s="72"/>
      <c r="AJB25" s="72"/>
      <c r="AJC25" s="72"/>
      <c r="AJD25" s="72"/>
      <c r="AJE25" s="72"/>
      <c r="AJF25" s="72"/>
      <c r="AJG25" s="72"/>
      <c r="AJH25" s="72"/>
      <c r="AJI25" s="72"/>
      <c r="AJJ25" s="72"/>
      <c r="AJK25" s="72"/>
      <c r="AJL25" s="72"/>
      <c r="AJM25" s="72"/>
      <c r="AJN25" s="72"/>
      <c r="AJO25" s="72"/>
      <c r="AJP25" s="72"/>
      <c r="AJQ25" s="72"/>
      <c r="AJR25" s="72"/>
      <c r="AJS25" s="72"/>
      <c r="AJT25" s="72"/>
      <c r="AJU25" s="72"/>
      <c r="AJV25" s="72"/>
      <c r="AJW25" s="72"/>
      <c r="AJX25" s="72"/>
      <c r="AJY25" s="72"/>
      <c r="AJZ25" s="72"/>
      <c r="AKA25" s="72"/>
      <c r="AKB25" s="72"/>
      <c r="AKC25" s="72"/>
      <c r="AKD25" s="72"/>
      <c r="AKE25" s="72"/>
      <c r="AKF25" s="72"/>
      <c r="AKG25" s="72"/>
      <c r="AKH25" s="72"/>
      <c r="AKI25" s="72"/>
      <c r="AKJ25" s="72"/>
      <c r="AKK25" s="72"/>
      <c r="AKL25" s="72"/>
      <c r="AKM25" s="72"/>
      <c r="AKN25" s="72"/>
      <c r="AKO25" s="72"/>
      <c r="AKP25" s="72"/>
      <c r="AKQ25" s="72"/>
      <c r="AKR25" s="72"/>
      <c r="AKS25" s="72"/>
      <c r="AKT25" s="72"/>
      <c r="AKU25" s="72"/>
      <c r="AKV25" s="72"/>
      <c r="AKW25" s="72"/>
      <c r="AKX25" s="72"/>
      <c r="AKY25" s="72"/>
      <c r="AKZ25" s="72"/>
      <c r="ALA25" s="72"/>
      <c r="ALB25" s="72"/>
      <c r="ALC25" s="72"/>
      <c r="ALD25" s="72"/>
      <c r="ALE25" s="72"/>
    </row>
    <row r="26" spans="1:993" s="106" customFormat="1" ht="135">
      <c r="A26" s="98">
        <v>70</v>
      </c>
      <c r="B26" s="136" t="s">
        <v>235</v>
      </c>
      <c r="C26" s="79" t="s">
        <v>157</v>
      </c>
      <c r="D26" s="79"/>
      <c r="E26" s="79" t="s">
        <v>158</v>
      </c>
      <c r="F26" s="86">
        <v>2</v>
      </c>
      <c r="G26" s="156"/>
      <c r="H26" s="94">
        <f t="shared" si="0"/>
        <v>0</v>
      </c>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c r="AAA26" s="72"/>
      <c r="AAB26" s="72"/>
      <c r="AAC26" s="72"/>
      <c r="AAD26" s="72"/>
      <c r="AAE26" s="72"/>
      <c r="AAF26" s="72"/>
      <c r="AAG26" s="72"/>
      <c r="AAH26" s="72"/>
      <c r="AAI26" s="72"/>
      <c r="AAJ26" s="72"/>
      <c r="AAK26" s="72"/>
      <c r="AAL26" s="72"/>
      <c r="AAM26" s="72"/>
      <c r="AAN26" s="72"/>
      <c r="AAO26" s="72"/>
      <c r="AAP26" s="72"/>
      <c r="AAQ26" s="72"/>
      <c r="AAR26" s="72"/>
      <c r="AAS26" s="72"/>
      <c r="AAT26" s="72"/>
      <c r="AAU26" s="72"/>
      <c r="AAV26" s="72"/>
      <c r="AAW26" s="72"/>
      <c r="AAX26" s="72"/>
      <c r="AAY26" s="72"/>
      <c r="AAZ26" s="72"/>
      <c r="ABA26" s="72"/>
      <c r="ABB26" s="72"/>
      <c r="ABC26" s="72"/>
      <c r="ABD26" s="72"/>
      <c r="ABE26" s="72"/>
      <c r="ABF26" s="72"/>
      <c r="ABG26" s="72"/>
      <c r="ABH26" s="72"/>
      <c r="ABI26" s="72"/>
      <c r="ABJ26" s="72"/>
      <c r="ABK26" s="72"/>
      <c r="ABL26" s="72"/>
      <c r="ABM26" s="72"/>
      <c r="ABN26" s="72"/>
      <c r="ABO26" s="72"/>
      <c r="ABP26" s="72"/>
      <c r="ABQ26" s="72"/>
      <c r="ABR26" s="72"/>
      <c r="ABS26" s="72"/>
      <c r="ABT26" s="72"/>
      <c r="ABU26" s="72"/>
      <c r="ABV26" s="72"/>
      <c r="ABW26" s="72"/>
      <c r="ABX26" s="72"/>
      <c r="ABY26" s="72"/>
      <c r="ABZ26" s="72"/>
      <c r="ACA26" s="72"/>
      <c r="ACB26" s="72"/>
      <c r="ACC26" s="72"/>
      <c r="ACD26" s="72"/>
      <c r="ACE26" s="72"/>
      <c r="ACF26" s="72"/>
      <c r="ACG26" s="72"/>
      <c r="ACH26" s="72"/>
      <c r="ACI26" s="72"/>
      <c r="ACJ26" s="72"/>
      <c r="ACK26" s="72"/>
      <c r="ACL26" s="72"/>
      <c r="ACM26" s="72"/>
      <c r="ACN26" s="72"/>
      <c r="ACO26" s="72"/>
      <c r="ACP26" s="72"/>
      <c r="ACQ26" s="72"/>
      <c r="ACR26" s="72"/>
      <c r="ACS26" s="72"/>
      <c r="ACT26" s="72"/>
      <c r="ACU26" s="72"/>
      <c r="ACV26" s="72"/>
      <c r="ACW26" s="72"/>
      <c r="ACX26" s="72"/>
      <c r="ACY26" s="72"/>
      <c r="ACZ26" s="72"/>
      <c r="ADA26" s="72"/>
      <c r="ADB26" s="72"/>
      <c r="ADC26" s="72"/>
      <c r="ADD26" s="72"/>
      <c r="ADE26" s="72"/>
      <c r="ADF26" s="72"/>
      <c r="ADG26" s="72"/>
      <c r="ADH26" s="72"/>
      <c r="ADI26" s="72"/>
      <c r="ADJ26" s="72"/>
      <c r="ADK26" s="72"/>
      <c r="ADL26" s="72"/>
      <c r="ADM26" s="72"/>
      <c r="ADN26" s="72"/>
      <c r="ADO26" s="72"/>
      <c r="ADP26" s="72"/>
      <c r="ADQ26" s="72"/>
      <c r="ADR26" s="72"/>
      <c r="ADS26" s="72"/>
      <c r="ADT26" s="72"/>
      <c r="ADU26" s="72"/>
      <c r="ADV26" s="72"/>
      <c r="ADW26" s="72"/>
      <c r="ADX26" s="72"/>
      <c r="ADY26" s="72"/>
      <c r="ADZ26" s="72"/>
      <c r="AEA26" s="72"/>
      <c r="AEB26" s="72"/>
      <c r="AEC26" s="72"/>
      <c r="AED26" s="72"/>
      <c r="AEE26" s="72"/>
      <c r="AEF26" s="72"/>
      <c r="AEG26" s="72"/>
      <c r="AEH26" s="72"/>
      <c r="AEI26" s="72"/>
      <c r="AEJ26" s="72"/>
      <c r="AEK26" s="72"/>
      <c r="AEL26" s="72"/>
      <c r="AEM26" s="72"/>
      <c r="AEN26" s="72"/>
      <c r="AEO26" s="72"/>
      <c r="AEP26" s="72"/>
      <c r="AEQ26" s="72"/>
      <c r="AER26" s="72"/>
      <c r="AES26" s="72"/>
      <c r="AET26" s="72"/>
      <c r="AEU26" s="72"/>
      <c r="AEV26" s="72"/>
      <c r="AEW26" s="72"/>
      <c r="AEX26" s="72"/>
      <c r="AEY26" s="72"/>
      <c r="AEZ26" s="72"/>
      <c r="AFA26" s="72"/>
      <c r="AFB26" s="72"/>
      <c r="AFC26" s="72"/>
      <c r="AFD26" s="72"/>
      <c r="AFE26" s="72"/>
      <c r="AFF26" s="72"/>
      <c r="AFG26" s="72"/>
      <c r="AFH26" s="72"/>
      <c r="AFI26" s="72"/>
      <c r="AFJ26" s="72"/>
      <c r="AFK26" s="72"/>
      <c r="AFL26" s="72"/>
      <c r="AFM26" s="72"/>
      <c r="AFN26" s="72"/>
      <c r="AFO26" s="72"/>
      <c r="AFP26" s="72"/>
      <c r="AFQ26" s="72"/>
      <c r="AFR26" s="72"/>
      <c r="AFS26" s="72"/>
      <c r="AFT26" s="72"/>
      <c r="AFU26" s="72"/>
      <c r="AFV26" s="72"/>
      <c r="AFW26" s="72"/>
      <c r="AFX26" s="72"/>
      <c r="AFY26" s="72"/>
      <c r="AFZ26" s="72"/>
      <c r="AGA26" s="72"/>
      <c r="AGB26" s="72"/>
      <c r="AGC26" s="72"/>
      <c r="AGD26" s="72"/>
      <c r="AGE26" s="72"/>
      <c r="AGF26" s="72"/>
      <c r="AGG26" s="72"/>
      <c r="AGH26" s="72"/>
      <c r="AGI26" s="72"/>
      <c r="AGJ26" s="72"/>
      <c r="AGK26" s="72"/>
      <c r="AGL26" s="72"/>
      <c r="AGM26" s="72"/>
      <c r="AGN26" s="72"/>
      <c r="AGO26" s="72"/>
      <c r="AGP26" s="72"/>
      <c r="AGQ26" s="72"/>
      <c r="AGR26" s="72"/>
      <c r="AGS26" s="72"/>
      <c r="AGT26" s="72"/>
      <c r="AGU26" s="72"/>
      <c r="AGV26" s="72"/>
      <c r="AGW26" s="72"/>
      <c r="AGX26" s="72"/>
      <c r="AGY26" s="72"/>
      <c r="AGZ26" s="72"/>
      <c r="AHA26" s="72"/>
      <c r="AHB26" s="72"/>
      <c r="AHC26" s="72"/>
      <c r="AHD26" s="72"/>
      <c r="AHE26" s="72"/>
      <c r="AHF26" s="72"/>
      <c r="AHG26" s="72"/>
      <c r="AHH26" s="72"/>
      <c r="AHI26" s="72"/>
      <c r="AHJ26" s="72"/>
      <c r="AHK26" s="72"/>
      <c r="AHL26" s="72"/>
      <c r="AHM26" s="72"/>
      <c r="AHN26" s="72"/>
      <c r="AHO26" s="72"/>
      <c r="AHP26" s="72"/>
      <c r="AHQ26" s="72"/>
      <c r="AHR26" s="72"/>
      <c r="AHS26" s="72"/>
      <c r="AHT26" s="72"/>
      <c r="AHU26" s="72"/>
      <c r="AHV26" s="72"/>
      <c r="AHW26" s="72"/>
      <c r="AHX26" s="72"/>
      <c r="AHY26" s="72"/>
      <c r="AHZ26" s="72"/>
      <c r="AIA26" s="72"/>
      <c r="AIB26" s="72"/>
      <c r="AIC26" s="72"/>
      <c r="AID26" s="72"/>
      <c r="AIE26" s="72"/>
      <c r="AIF26" s="72"/>
      <c r="AIG26" s="72"/>
      <c r="AIH26" s="72"/>
      <c r="AII26" s="72"/>
      <c r="AIJ26" s="72"/>
      <c r="AIK26" s="72"/>
      <c r="AIL26" s="72"/>
      <c r="AIM26" s="72"/>
      <c r="AIN26" s="72"/>
      <c r="AIO26" s="72"/>
      <c r="AIP26" s="72"/>
      <c r="AIQ26" s="72"/>
      <c r="AIR26" s="72"/>
      <c r="AIS26" s="72"/>
      <c r="AIT26" s="72"/>
      <c r="AIU26" s="72"/>
      <c r="AIV26" s="72"/>
      <c r="AIW26" s="72"/>
      <c r="AIX26" s="72"/>
      <c r="AIY26" s="72"/>
      <c r="AIZ26" s="72"/>
      <c r="AJA26" s="72"/>
      <c r="AJB26" s="72"/>
      <c r="AJC26" s="72"/>
      <c r="AJD26" s="72"/>
      <c r="AJE26" s="72"/>
      <c r="AJF26" s="72"/>
      <c r="AJG26" s="72"/>
      <c r="AJH26" s="72"/>
      <c r="AJI26" s="72"/>
      <c r="AJJ26" s="72"/>
      <c r="AJK26" s="72"/>
      <c r="AJL26" s="72"/>
      <c r="AJM26" s="72"/>
      <c r="AJN26" s="72"/>
      <c r="AJO26" s="72"/>
      <c r="AJP26" s="72"/>
      <c r="AJQ26" s="72"/>
      <c r="AJR26" s="72"/>
      <c r="AJS26" s="72"/>
      <c r="AJT26" s="72"/>
      <c r="AJU26" s="72"/>
      <c r="AJV26" s="72"/>
      <c r="AJW26" s="72"/>
      <c r="AJX26" s="72"/>
      <c r="AJY26" s="72"/>
      <c r="AJZ26" s="72"/>
      <c r="AKA26" s="72"/>
      <c r="AKB26" s="72"/>
      <c r="AKC26" s="72"/>
      <c r="AKD26" s="72"/>
      <c r="AKE26" s="72"/>
      <c r="AKF26" s="72"/>
      <c r="AKG26" s="72"/>
      <c r="AKH26" s="72"/>
      <c r="AKI26" s="72"/>
      <c r="AKJ26" s="72"/>
      <c r="AKK26" s="72"/>
      <c r="AKL26" s="72"/>
      <c r="AKM26" s="72"/>
      <c r="AKN26" s="72"/>
      <c r="AKO26" s="72"/>
      <c r="AKP26" s="72"/>
      <c r="AKQ26" s="72"/>
      <c r="AKR26" s="72"/>
      <c r="AKS26" s="72"/>
      <c r="AKT26" s="72"/>
      <c r="AKU26" s="72"/>
      <c r="AKV26" s="72"/>
      <c r="AKW26" s="72"/>
      <c r="AKX26" s="72"/>
      <c r="AKY26" s="72"/>
      <c r="AKZ26" s="72"/>
      <c r="ALA26" s="72"/>
      <c r="ALB26" s="72"/>
      <c r="ALC26" s="72"/>
      <c r="ALD26" s="72"/>
      <c r="ALE26" s="72"/>
    </row>
    <row r="27" spans="1:993" s="106" customFormat="1" ht="135">
      <c r="A27" s="98">
        <v>71</v>
      </c>
      <c r="B27" s="136" t="s">
        <v>236</v>
      </c>
      <c r="C27" s="79" t="s">
        <v>157</v>
      </c>
      <c r="D27" s="79"/>
      <c r="E27" s="79" t="s">
        <v>158</v>
      </c>
      <c r="F27" s="86">
        <v>2</v>
      </c>
      <c r="G27" s="156"/>
      <c r="H27" s="94">
        <f t="shared" si="0"/>
        <v>0</v>
      </c>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c r="AAA27" s="72"/>
      <c r="AAB27" s="72"/>
      <c r="AAC27" s="72"/>
      <c r="AAD27" s="72"/>
      <c r="AAE27" s="72"/>
      <c r="AAF27" s="72"/>
      <c r="AAG27" s="72"/>
      <c r="AAH27" s="72"/>
      <c r="AAI27" s="72"/>
      <c r="AAJ27" s="72"/>
      <c r="AAK27" s="72"/>
      <c r="AAL27" s="72"/>
      <c r="AAM27" s="72"/>
      <c r="AAN27" s="72"/>
      <c r="AAO27" s="72"/>
      <c r="AAP27" s="72"/>
      <c r="AAQ27" s="72"/>
      <c r="AAR27" s="72"/>
      <c r="AAS27" s="72"/>
      <c r="AAT27" s="72"/>
      <c r="AAU27" s="72"/>
      <c r="AAV27" s="72"/>
      <c r="AAW27" s="72"/>
      <c r="AAX27" s="72"/>
      <c r="AAY27" s="72"/>
      <c r="AAZ27" s="72"/>
      <c r="ABA27" s="72"/>
      <c r="ABB27" s="72"/>
      <c r="ABC27" s="72"/>
      <c r="ABD27" s="72"/>
      <c r="ABE27" s="72"/>
      <c r="ABF27" s="72"/>
      <c r="ABG27" s="72"/>
      <c r="ABH27" s="72"/>
      <c r="ABI27" s="72"/>
      <c r="ABJ27" s="72"/>
      <c r="ABK27" s="72"/>
      <c r="ABL27" s="72"/>
      <c r="ABM27" s="72"/>
      <c r="ABN27" s="72"/>
      <c r="ABO27" s="72"/>
      <c r="ABP27" s="72"/>
      <c r="ABQ27" s="72"/>
      <c r="ABR27" s="72"/>
      <c r="ABS27" s="72"/>
      <c r="ABT27" s="72"/>
      <c r="ABU27" s="72"/>
      <c r="ABV27" s="72"/>
      <c r="ABW27" s="72"/>
      <c r="ABX27" s="72"/>
      <c r="ABY27" s="72"/>
      <c r="ABZ27" s="72"/>
      <c r="ACA27" s="72"/>
      <c r="ACB27" s="72"/>
      <c r="ACC27" s="72"/>
      <c r="ACD27" s="72"/>
      <c r="ACE27" s="72"/>
      <c r="ACF27" s="72"/>
      <c r="ACG27" s="72"/>
      <c r="ACH27" s="72"/>
      <c r="ACI27" s="72"/>
      <c r="ACJ27" s="72"/>
      <c r="ACK27" s="72"/>
      <c r="ACL27" s="72"/>
      <c r="ACM27" s="72"/>
      <c r="ACN27" s="72"/>
      <c r="ACO27" s="72"/>
      <c r="ACP27" s="72"/>
      <c r="ACQ27" s="72"/>
      <c r="ACR27" s="72"/>
      <c r="ACS27" s="72"/>
      <c r="ACT27" s="72"/>
      <c r="ACU27" s="72"/>
      <c r="ACV27" s="72"/>
      <c r="ACW27" s="72"/>
      <c r="ACX27" s="72"/>
      <c r="ACY27" s="72"/>
      <c r="ACZ27" s="72"/>
      <c r="ADA27" s="72"/>
      <c r="ADB27" s="72"/>
      <c r="ADC27" s="72"/>
      <c r="ADD27" s="72"/>
      <c r="ADE27" s="72"/>
      <c r="ADF27" s="72"/>
      <c r="ADG27" s="72"/>
      <c r="ADH27" s="72"/>
      <c r="ADI27" s="72"/>
      <c r="ADJ27" s="72"/>
      <c r="ADK27" s="72"/>
      <c r="ADL27" s="72"/>
      <c r="ADM27" s="72"/>
      <c r="ADN27" s="72"/>
      <c r="ADO27" s="72"/>
      <c r="ADP27" s="72"/>
      <c r="ADQ27" s="72"/>
      <c r="ADR27" s="72"/>
      <c r="ADS27" s="72"/>
      <c r="ADT27" s="72"/>
      <c r="ADU27" s="72"/>
      <c r="ADV27" s="72"/>
      <c r="ADW27" s="72"/>
      <c r="ADX27" s="72"/>
      <c r="ADY27" s="72"/>
      <c r="ADZ27" s="72"/>
      <c r="AEA27" s="72"/>
      <c r="AEB27" s="72"/>
      <c r="AEC27" s="72"/>
      <c r="AED27" s="72"/>
      <c r="AEE27" s="72"/>
      <c r="AEF27" s="72"/>
      <c r="AEG27" s="72"/>
      <c r="AEH27" s="72"/>
      <c r="AEI27" s="72"/>
      <c r="AEJ27" s="72"/>
      <c r="AEK27" s="72"/>
      <c r="AEL27" s="72"/>
      <c r="AEM27" s="72"/>
      <c r="AEN27" s="72"/>
      <c r="AEO27" s="72"/>
      <c r="AEP27" s="72"/>
      <c r="AEQ27" s="72"/>
      <c r="AER27" s="72"/>
      <c r="AES27" s="72"/>
      <c r="AET27" s="72"/>
      <c r="AEU27" s="72"/>
      <c r="AEV27" s="72"/>
      <c r="AEW27" s="72"/>
      <c r="AEX27" s="72"/>
      <c r="AEY27" s="72"/>
      <c r="AEZ27" s="72"/>
      <c r="AFA27" s="72"/>
      <c r="AFB27" s="72"/>
      <c r="AFC27" s="72"/>
      <c r="AFD27" s="72"/>
      <c r="AFE27" s="72"/>
      <c r="AFF27" s="72"/>
      <c r="AFG27" s="72"/>
      <c r="AFH27" s="72"/>
      <c r="AFI27" s="72"/>
      <c r="AFJ27" s="72"/>
      <c r="AFK27" s="72"/>
      <c r="AFL27" s="72"/>
      <c r="AFM27" s="72"/>
      <c r="AFN27" s="72"/>
      <c r="AFO27" s="72"/>
      <c r="AFP27" s="72"/>
      <c r="AFQ27" s="72"/>
      <c r="AFR27" s="72"/>
      <c r="AFS27" s="72"/>
      <c r="AFT27" s="72"/>
      <c r="AFU27" s="72"/>
      <c r="AFV27" s="72"/>
      <c r="AFW27" s="72"/>
      <c r="AFX27" s="72"/>
      <c r="AFY27" s="72"/>
      <c r="AFZ27" s="72"/>
      <c r="AGA27" s="72"/>
      <c r="AGB27" s="72"/>
      <c r="AGC27" s="72"/>
      <c r="AGD27" s="72"/>
      <c r="AGE27" s="72"/>
      <c r="AGF27" s="72"/>
      <c r="AGG27" s="72"/>
      <c r="AGH27" s="72"/>
      <c r="AGI27" s="72"/>
      <c r="AGJ27" s="72"/>
      <c r="AGK27" s="72"/>
      <c r="AGL27" s="72"/>
      <c r="AGM27" s="72"/>
      <c r="AGN27" s="72"/>
      <c r="AGO27" s="72"/>
      <c r="AGP27" s="72"/>
      <c r="AGQ27" s="72"/>
      <c r="AGR27" s="72"/>
      <c r="AGS27" s="72"/>
      <c r="AGT27" s="72"/>
      <c r="AGU27" s="72"/>
      <c r="AGV27" s="72"/>
      <c r="AGW27" s="72"/>
      <c r="AGX27" s="72"/>
      <c r="AGY27" s="72"/>
      <c r="AGZ27" s="72"/>
      <c r="AHA27" s="72"/>
      <c r="AHB27" s="72"/>
      <c r="AHC27" s="72"/>
      <c r="AHD27" s="72"/>
      <c r="AHE27" s="72"/>
      <c r="AHF27" s="72"/>
      <c r="AHG27" s="72"/>
      <c r="AHH27" s="72"/>
      <c r="AHI27" s="72"/>
      <c r="AHJ27" s="72"/>
      <c r="AHK27" s="72"/>
      <c r="AHL27" s="72"/>
      <c r="AHM27" s="72"/>
      <c r="AHN27" s="72"/>
      <c r="AHO27" s="72"/>
      <c r="AHP27" s="72"/>
      <c r="AHQ27" s="72"/>
      <c r="AHR27" s="72"/>
      <c r="AHS27" s="72"/>
      <c r="AHT27" s="72"/>
      <c r="AHU27" s="72"/>
      <c r="AHV27" s="72"/>
      <c r="AHW27" s="72"/>
      <c r="AHX27" s="72"/>
      <c r="AHY27" s="72"/>
      <c r="AHZ27" s="72"/>
      <c r="AIA27" s="72"/>
      <c r="AIB27" s="72"/>
      <c r="AIC27" s="72"/>
      <c r="AID27" s="72"/>
      <c r="AIE27" s="72"/>
      <c r="AIF27" s="72"/>
      <c r="AIG27" s="72"/>
      <c r="AIH27" s="72"/>
      <c r="AII27" s="72"/>
      <c r="AIJ27" s="72"/>
      <c r="AIK27" s="72"/>
      <c r="AIL27" s="72"/>
      <c r="AIM27" s="72"/>
      <c r="AIN27" s="72"/>
      <c r="AIO27" s="72"/>
      <c r="AIP27" s="72"/>
      <c r="AIQ27" s="72"/>
      <c r="AIR27" s="72"/>
      <c r="AIS27" s="72"/>
      <c r="AIT27" s="72"/>
      <c r="AIU27" s="72"/>
      <c r="AIV27" s="72"/>
      <c r="AIW27" s="72"/>
      <c r="AIX27" s="72"/>
      <c r="AIY27" s="72"/>
      <c r="AIZ27" s="72"/>
      <c r="AJA27" s="72"/>
      <c r="AJB27" s="72"/>
      <c r="AJC27" s="72"/>
      <c r="AJD27" s="72"/>
      <c r="AJE27" s="72"/>
      <c r="AJF27" s="72"/>
      <c r="AJG27" s="72"/>
      <c r="AJH27" s="72"/>
      <c r="AJI27" s="72"/>
      <c r="AJJ27" s="72"/>
      <c r="AJK27" s="72"/>
      <c r="AJL27" s="72"/>
      <c r="AJM27" s="72"/>
      <c r="AJN27" s="72"/>
      <c r="AJO27" s="72"/>
      <c r="AJP27" s="72"/>
      <c r="AJQ27" s="72"/>
      <c r="AJR27" s="72"/>
      <c r="AJS27" s="72"/>
      <c r="AJT27" s="72"/>
      <c r="AJU27" s="72"/>
      <c r="AJV27" s="72"/>
      <c r="AJW27" s="72"/>
      <c r="AJX27" s="72"/>
      <c r="AJY27" s="72"/>
      <c r="AJZ27" s="72"/>
      <c r="AKA27" s="72"/>
      <c r="AKB27" s="72"/>
      <c r="AKC27" s="72"/>
      <c r="AKD27" s="72"/>
      <c r="AKE27" s="72"/>
      <c r="AKF27" s="72"/>
      <c r="AKG27" s="72"/>
      <c r="AKH27" s="72"/>
      <c r="AKI27" s="72"/>
      <c r="AKJ27" s="72"/>
      <c r="AKK27" s="72"/>
      <c r="AKL27" s="72"/>
      <c r="AKM27" s="72"/>
      <c r="AKN27" s="72"/>
      <c r="AKO27" s="72"/>
      <c r="AKP27" s="72"/>
      <c r="AKQ27" s="72"/>
      <c r="AKR27" s="72"/>
      <c r="AKS27" s="72"/>
      <c r="AKT27" s="72"/>
      <c r="AKU27" s="72"/>
      <c r="AKV27" s="72"/>
      <c r="AKW27" s="72"/>
      <c r="AKX27" s="72"/>
      <c r="AKY27" s="72"/>
      <c r="AKZ27" s="72"/>
      <c r="ALA27" s="72"/>
      <c r="ALB27" s="72"/>
      <c r="ALC27" s="72"/>
      <c r="ALD27" s="72"/>
      <c r="ALE27" s="72"/>
    </row>
    <row r="28" spans="1:993" s="106" customFormat="1" ht="135">
      <c r="A28" s="98">
        <v>72</v>
      </c>
      <c r="B28" s="136" t="s">
        <v>237</v>
      </c>
      <c r="C28" s="79" t="s">
        <v>157</v>
      </c>
      <c r="D28" s="79"/>
      <c r="E28" s="79" t="s">
        <v>158</v>
      </c>
      <c r="F28" s="86">
        <v>2</v>
      </c>
      <c r="G28" s="156"/>
      <c r="H28" s="94">
        <f t="shared" si="0"/>
        <v>0</v>
      </c>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c r="AAA28" s="72"/>
      <c r="AAB28" s="72"/>
      <c r="AAC28" s="72"/>
      <c r="AAD28" s="72"/>
      <c r="AAE28" s="72"/>
      <c r="AAF28" s="72"/>
      <c r="AAG28" s="72"/>
      <c r="AAH28" s="72"/>
      <c r="AAI28" s="72"/>
      <c r="AAJ28" s="72"/>
      <c r="AAK28" s="72"/>
      <c r="AAL28" s="72"/>
      <c r="AAM28" s="72"/>
      <c r="AAN28" s="72"/>
      <c r="AAO28" s="72"/>
      <c r="AAP28" s="72"/>
      <c r="AAQ28" s="72"/>
      <c r="AAR28" s="72"/>
      <c r="AAS28" s="72"/>
      <c r="AAT28" s="72"/>
      <c r="AAU28" s="72"/>
      <c r="AAV28" s="72"/>
      <c r="AAW28" s="72"/>
      <c r="AAX28" s="72"/>
      <c r="AAY28" s="72"/>
      <c r="AAZ28" s="72"/>
      <c r="ABA28" s="72"/>
      <c r="ABB28" s="72"/>
      <c r="ABC28" s="72"/>
      <c r="ABD28" s="72"/>
      <c r="ABE28" s="72"/>
      <c r="ABF28" s="72"/>
      <c r="ABG28" s="72"/>
      <c r="ABH28" s="72"/>
      <c r="ABI28" s="72"/>
      <c r="ABJ28" s="72"/>
      <c r="ABK28" s="72"/>
      <c r="ABL28" s="72"/>
      <c r="ABM28" s="72"/>
      <c r="ABN28" s="72"/>
      <c r="ABO28" s="72"/>
      <c r="ABP28" s="72"/>
      <c r="ABQ28" s="72"/>
      <c r="ABR28" s="72"/>
      <c r="ABS28" s="72"/>
      <c r="ABT28" s="72"/>
      <c r="ABU28" s="72"/>
      <c r="ABV28" s="72"/>
      <c r="ABW28" s="72"/>
      <c r="ABX28" s="72"/>
      <c r="ABY28" s="72"/>
      <c r="ABZ28" s="72"/>
      <c r="ACA28" s="72"/>
      <c r="ACB28" s="72"/>
      <c r="ACC28" s="72"/>
      <c r="ACD28" s="72"/>
      <c r="ACE28" s="72"/>
      <c r="ACF28" s="72"/>
      <c r="ACG28" s="72"/>
      <c r="ACH28" s="72"/>
      <c r="ACI28" s="72"/>
      <c r="ACJ28" s="72"/>
      <c r="ACK28" s="72"/>
      <c r="ACL28" s="72"/>
      <c r="ACM28" s="72"/>
      <c r="ACN28" s="72"/>
      <c r="ACO28" s="72"/>
      <c r="ACP28" s="72"/>
      <c r="ACQ28" s="72"/>
      <c r="ACR28" s="72"/>
      <c r="ACS28" s="72"/>
      <c r="ACT28" s="72"/>
      <c r="ACU28" s="72"/>
      <c r="ACV28" s="72"/>
      <c r="ACW28" s="72"/>
      <c r="ACX28" s="72"/>
      <c r="ACY28" s="72"/>
      <c r="ACZ28" s="72"/>
      <c r="ADA28" s="72"/>
      <c r="ADB28" s="72"/>
      <c r="ADC28" s="72"/>
      <c r="ADD28" s="72"/>
      <c r="ADE28" s="72"/>
      <c r="ADF28" s="72"/>
      <c r="ADG28" s="72"/>
      <c r="ADH28" s="72"/>
      <c r="ADI28" s="72"/>
      <c r="ADJ28" s="72"/>
      <c r="ADK28" s="72"/>
      <c r="ADL28" s="72"/>
      <c r="ADM28" s="72"/>
      <c r="ADN28" s="72"/>
      <c r="ADO28" s="72"/>
      <c r="ADP28" s="72"/>
      <c r="ADQ28" s="72"/>
      <c r="ADR28" s="72"/>
      <c r="ADS28" s="72"/>
      <c r="ADT28" s="72"/>
      <c r="ADU28" s="72"/>
      <c r="ADV28" s="72"/>
      <c r="ADW28" s="72"/>
      <c r="ADX28" s="72"/>
      <c r="ADY28" s="72"/>
      <c r="ADZ28" s="72"/>
      <c r="AEA28" s="72"/>
      <c r="AEB28" s="72"/>
      <c r="AEC28" s="72"/>
      <c r="AED28" s="72"/>
      <c r="AEE28" s="72"/>
      <c r="AEF28" s="72"/>
      <c r="AEG28" s="72"/>
      <c r="AEH28" s="72"/>
      <c r="AEI28" s="72"/>
      <c r="AEJ28" s="72"/>
      <c r="AEK28" s="72"/>
      <c r="AEL28" s="72"/>
      <c r="AEM28" s="72"/>
      <c r="AEN28" s="72"/>
      <c r="AEO28" s="72"/>
      <c r="AEP28" s="72"/>
      <c r="AEQ28" s="72"/>
      <c r="AER28" s="72"/>
      <c r="AES28" s="72"/>
      <c r="AET28" s="72"/>
      <c r="AEU28" s="72"/>
      <c r="AEV28" s="72"/>
      <c r="AEW28" s="72"/>
      <c r="AEX28" s="72"/>
      <c r="AEY28" s="72"/>
      <c r="AEZ28" s="72"/>
      <c r="AFA28" s="72"/>
      <c r="AFB28" s="72"/>
      <c r="AFC28" s="72"/>
      <c r="AFD28" s="72"/>
      <c r="AFE28" s="72"/>
      <c r="AFF28" s="72"/>
      <c r="AFG28" s="72"/>
      <c r="AFH28" s="72"/>
      <c r="AFI28" s="72"/>
      <c r="AFJ28" s="72"/>
      <c r="AFK28" s="72"/>
      <c r="AFL28" s="72"/>
      <c r="AFM28" s="72"/>
      <c r="AFN28" s="72"/>
      <c r="AFO28" s="72"/>
      <c r="AFP28" s="72"/>
      <c r="AFQ28" s="72"/>
      <c r="AFR28" s="72"/>
      <c r="AFS28" s="72"/>
      <c r="AFT28" s="72"/>
      <c r="AFU28" s="72"/>
      <c r="AFV28" s="72"/>
      <c r="AFW28" s="72"/>
      <c r="AFX28" s="72"/>
      <c r="AFY28" s="72"/>
      <c r="AFZ28" s="72"/>
      <c r="AGA28" s="72"/>
      <c r="AGB28" s="72"/>
      <c r="AGC28" s="72"/>
      <c r="AGD28" s="72"/>
      <c r="AGE28" s="72"/>
      <c r="AGF28" s="72"/>
      <c r="AGG28" s="72"/>
      <c r="AGH28" s="72"/>
      <c r="AGI28" s="72"/>
      <c r="AGJ28" s="72"/>
      <c r="AGK28" s="72"/>
      <c r="AGL28" s="72"/>
      <c r="AGM28" s="72"/>
      <c r="AGN28" s="72"/>
      <c r="AGO28" s="72"/>
      <c r="AGP28" s="72"/>
      <c r="AGQ28" s="72"/>
      <c r="AGR28" s="72"/>
      <c r="AGS28" s="72"/>
      <c r="AGT28" s="72"/>
      <c r="AGU28" s="72"/>
      <c r="AGV28" s="72"/>
      <c r="AGW28" s="72"/>
      <c r="AGX28" s="72"/>
      <c r="AGY28" s="72"/>
      <c r="AGZ28" s="72"/>
      <c r="AHA28" s="72"/>
      <c r="AHB28" s="72"/>
      <c r="AHC28" s="72"/>
      <c r="AHD28" s="72"/>
      <c r="AHE28" s="72"/>
      <c r="AHF28" s="72"/>
      <c r="AHG28" s="72"/>
      <c r="AHH28" s="72"/>
      <c r="AHI28" s="72"/>
      <c r="AHJ28" s="72"/>
      <c r="AHK28" s="72"/>
      <c r="AHL28" s="72"/>
      <c r="AHM28" s="72"/>
      <c r="AHN28" s="72"/>
      <c r="AHO28" s="72"/>
      <c r="AHP28" s="72"/>
      <c r="AHQ28" s="72"/>
      <c r="AHR28" s="72"/>
      <c r="AHS28" s="72"/>
      <c r="AHT28" s="72"/>
      <c r="AHU28" s="72"/>
      <c r="AHV28" s="72"/>
      <c r="AHW28" s="72"/>
      <c r="AHX28" s="72"/>
      <c r="AHY28" s="72"/>
      <c r="AHZ28" s="72"/>
      <c r="AIA28" s="72"/>
      <c r="AIB28" s="72"/>
      <c r="AIC28" s="72"/>
      <c r="AID28" s="72"/>
      <c r="AIE28" s="72"/>
      <c r="AIF28" s="72"/>
      <c r="AIG28" s="72"/>
      <c r="AIH28" s="72"/>
      <c r="AII28" s="72"/>
      <c r="AIJ28" s="72"/>
      <c r="AIK28" s="72"/>
      <c r="AIL28" s="72"/>
      <c r="AIM28" s="72"/>
      <c r="AIN28" s="72"/>
      <c r="AIO28" s="72"/>
      <c r="AIP28" s="72"/>
      <c r="AIQ28" s="72"/>
      <c r="AIR28" s="72"/>
      <c r="AIS28" s="72"/>
      <c r="AIT28" s="72"/>
      <c r="AIU28" s="72"/>
      <c r="AIV28" s="72"/>
      <c r="AIW28" s="72"/>
      <c r="AIX28" s="72"/>
      <c r="AIY28" s="72"/>
      <c r="AIZ28" s="72"/>
      <c r="AJA28" s="72"/>
      <c r="AJB28" s="72"/>
      <c r="AJC28" s="72"/>
      <c r="AJD28" s="72"/>
      <c r="AJE28" s="72"/>
      <c r="AJF28" s="72"/>
      <c r="AJG28" s="72"/>
      <c r="AJH28" s="72"/>
      <c r="AJI28" s="72"/>
      <c r="AJJ28" s="72"/>
      <c r="AJK28" s="72"/>
      <c r="AJL28" s="72"/>
      <c r="AJM28" s="72"/>
      <c r="AJN28" s="72"/>
      <c r="AJO28" s="72"/>
      <c r="AJP28" s="72"/>
      <c r="AJQ28" s="72"/>
      <c r="AJR28" s="72"/>
      <c r="AJS28" s="72"/>
      <c r="AJT28" s="72"/>
      <c r="AJU28" s="72"/>
      <c r="AJV28" s="72"/>
      <c r="AJW28" s="72"/>
      <c r="AJX28" s="72"/>
      <c r="AJY28" s="72"/>
      <c r="AJZ28" s="72"/>
      <c r="AKA28" s="72"/>
      <c r="AKB28" s="72"/>
      <c r="AKC28" s="72"/>
      <c r="AKD28" s="72"/>
      <c r="AKE28" s="72"/>
      <c r="AKF28" s="72"/>
      <c r="AKG28" s="72"/>
      <c r="AKH28" s="72"/>
      <c r="AKI28" s="72"/>
      <c r="AKJ28" s="72"/>
      <c r="AKK28" s="72"/>
      <c r="AKL28" s="72"/>
      <c r="AKM28" s="72"/>
      <c r="AKN28" s="72"/>
      <c r="AKO28" s="72"/>
      <c r="AKP28" s="72"/>
      <c r="AKQ28" s="72"/>
      <c r="AKR28" s="72"/>
      <c r="AKS28" s="72"/>
      <c r="AKT28" s="72"/>
      <c r="AKU28" s="72"/>
      <c r="AKV28" s="72"/>
      <c r="AKW28" s="72"/>
      <c r="AKX28" s="72"/>
      <c r="AKY28" s="72"/>
      <c r="AKZ28" s="72"/>
      <c r="ALA28" s="72"/>
      <c r="ALB28" s="72"/>
      <c r="ALC28" s="72"/>
      <c r="ALD28" s="72"/>
      <c r="ALE28" s="72"/>
    </row>
    <row r="29" spans="1:993" s="106" customFormat="1" ht="101.25">
      <c r="A29" s="98">
        <v>73</v>
      </c>
      <c r="B29" s="136" t="s">
        <v>238</v>
      </c>
      <c r="C29" s="79" t="s">
        <v>157</v>
      </c>
      <c r="D29" s="79"/>
      <c r="E29" s="79" t="s">
        <v>158</v>
      </c>
      <c r="F29" s="86">
        <v>2</v>
      </c>
      <c r="G29" s="156"/>
      <c r="H29" s="94">
        <f t="shared" si="0"/>
        <v>0</v>
      </c>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c r="ZD29" s="72"/>
      <c r="ZE29" s="72"/>
      <c r="ZF29" s="72"/>
      <c r="ZG29" s="72"/>
      <c r="ZH29" s="72"/>
      <c r="ZI29" s="72"/>
      <c r="ZJ29" s="72"/>
      <c r="ZK29" s="72"/>
      <c r="ZL29" s="72"/>
      <c r="ZM29" s="72"/>
      <c r="ZN29" s="72"/>
      <c r="ZO29" s="72"/>
      <c r="ZP29" s="72"/>
      <c r="ZQ29" s="72"/>
      <c r="ZR29" s="72"/>
      <c r="ZS29" s="72"/>
      <c r="ZT29" s="72"/>
      <c r="ZU29" s="72"/>
      <c r="ZV29" s="72"/>
      <c r="ZW29" s="72"/>
      <c r="ZX29" s="72"/>
      <c r="ZY29" s="72"/>
      <c r="ZZ29" s="72"/>
      <c r="AAA29" s="72"/>
      <c r="AAB29" s="72"/>
      <c r="AAC29" s="72"/>
      <c r="AAD29" s="72"/>
      <c r="AAE29" s="72"/>
      <c r="AAF29" s="72"/>
      <c r="AAG29" s="72"/>
      <c r="AAH29" s="72"/>
      <c r="AAI29" s="72"/>
      <c r="AAJ29" s="72"/>
      <c r="AAK29" s="72"/>
      <c r="AAL29" s="72"/>
      <c r="AAM29" s="72"/>
      <c r="AAN29" s="72"/>
      <c r="AAO29" s="72"/>
      <c r="AAP29" s="72"/>
      <c r="AAQ29" s="72"/>
      <c r="AAR29" s="72"/>
      <c r="AAS29" s="72"/>
      <c r="AAT29" s="72"/>
      <c r="AAU29" s="72"/>
      <c r="AAV29" s="72"/>
      <c r="AAW29" s="72"/>
      <c r="AAX29" s="72"/>
      <c r="AAY29" s="72"/>
      <c r="AAZ29" s="72"/>
      <c r="ABA29" s="72"/>
      <c r="ABB29" s="72"/>
      <c r="ABC29" s="72"/>
      <c r="ABD29" s="72"/>
      <c r="ABE29" s="72"/>
      <c r="ABF29" s="72"/>
      <c r="ABG29" s="72"/>
      <c r="ABH29" s="72"/>
      <c r="ABI29" s="72"/>
      <c r="ABJ29" s="72"/>
      <c r="ABK29" s="72"/>
      <c r="ABL29" s="72"/>
      <c r="ABM29" s="72"/>
      <c r="ABN29" s="72"/>
      <c r="ABO29" s="72"/>
      <c r="ABP29" s="72"/>
      <c r="ABQ29" s="72"/>
      <c r="ABR29" s="72"/>
      <c r="ABS29" s="72"/>
      <c r="ABT29" s="72"/>
      <c r="ABU29" s="72"/>
      <c r="ABV29" s="72"/>
      <c r="ABW29" s="72"/>
      <c r="ABX29" s="72"/>
      <c r="ABY29" s="72"/>
      <c r="ABZ29" s="72"/>
      <c r="ACA29" s="72"/>
      <c r="ACB29" s="72"/>
      <c r="ACC29" s="72"/>
      <c r="ACD29" s="72"/>
      <c r="ACE29" s="72"/>
      <c r="ACF29" s="72"/>
      <c r="ACG29" s="72"/>
      <c r="ACH29" s="72"/>
      <c r="ACI29" s="72"/>
      <c r="ACJ29" s="72"/>
      <c r="ACK29" s="72"/>
      <c r="ACL29" s="72"/>
      <c r="ACM29" s="72"/>
      <c r="ACN29" s="72"/>
      <c r="ACO29" s="72"/>
      <c r="ACP29" s="72"/>
      <c r="ACQ29" s="72"/>
      <c r="ACR29" s="72"/>
      <c r="ACS29" s="72"/>
      <c r="ACT29" s="72"/>
      <c r="ACU29" s="72"/>
      <c r="ACV29" s="72"/>
      <c r="ACW29" s="72"/>
      <c r="ACX29" s="72"/>
      <c r="ACY29" s="72"/>
      <c r="ACZ29" s="72"/>
      <c r="ADA29" s="72"/>
      <c r="ADB29" s="72"/>
      <c r="ADC29" s="72"/>
      <c r="ADD29" s="72"/>
      <c r="ADE29" s="72"/>
      <c r="ADF29" s="72"/>
      <c r="ADG29" s="72"/>
      <c r="ADH29" s="72"/>
      <c r="ADI29" s="72"/>
      <c r="ADJ29" s="72"/>
      <c r="ADK29" s="72"/>
      <c r="ADL29" s="72"/>
      <c r="ADM29" s="72"/>
      <c r="ADN29" s="72"/>
      <c r="ADO29" s="72"/>
      <c r="ADP29" s="72"/>
      <c r="ADQ29" s="72"/>
      <c r="ADR29" s="72"/>
      <c r="ADS29" s="72"/>
      <c r="ADT29" s="72"/>
      <c r="ADU29" s="72"/>
      <c r="ADV29" s="72"/>
      <c r="ADW29" s="72"/>
      <c r="ADX29" s="72"/>
      <c r="ADY29" s="72"/>
      <c r="ADZ29" s="72"/>
      <c r="AEA29" s="72"/>
      <c r="AEB29" s="72"/>
      <c r="AEC29" s="72"/>
      <c r="AED29" s="72"/>
      <c r="AEE29" s="72"/>
      <c r="AEF29" s="72"/>
      <c r="AEG29" s="72"/>
      <c r="AEH29" s="72"/>
      <c r="AEI29" s="72"/>
      <c r="AEJ29" s="72"/>
      <c r="AEK29" s="72"/>
      <c r="AEL29" s="72"/>
      <c r="AEM29" s="72"/>
      <c r="AEN29" s="72"/>
      <c r="AEO29" s="72"/>
      <c r="AEP29" s="72"/>
      <c r="AEQ29" s="72"/>
      <c r="AER29" s="72"/>
      <c r="AES29" s="72"/>
      <c r="AET29" s="72"/>
      <c r="AEU29" s="72"/>
      <c r="AEV29" s="72"/>
      <c r="AEW29" s="72"/>
      <c r="AEX29" s="72"/>
      <c r="AEY29" s="72"/>
      <c r="AEZ29" s="72"/>
      <c r="AFA29" s="72"/>
      <c r="AFB29" s="72"/>
      <c r="AFC29" s="72"/>
      <c r="AFD29" s="72"/>
      <c r="AFE29" s="72"/>
      <c r="AFF29" s="72"/>
      <c r="AFG29" s="72"/>
      <c r="AFH29" s="72"/>
      <c r="AFI29" s="72"/>
      <c r="AFJ29" s="72"/>
      <c r="AFK29" s="72"/>
      <c r="AFL29" s="72"/>
      <c r="AFM29" s="72"/>
      <c r="AFN29" s="72"/>
      <c r="AFO29" s="72"/>
      <c r="AFP29" s="72"/>
      <c r="AFQ29" s="72"/>
      <c r="AFR29" s="72"/>
      <c r="AFS29" s="72"/>
      <c r="AFT29" s="72"/>
      <c r="AFU29" s="72"/>
      <c r="AFV29" s="72"/>
      <c r="AFW29" s="72"/>
      <c r="AFX29" s="72"/>
      <c r="AFY29" s="72"/>
      <c r="AFZ29" s="72"/>
      <c r="AGA29" s="72"/>
      <c r="AGB29" s="72"/>
      <c r="AGC29" s="72"/>
      <c r="AGD29" s="72"/>
      <c r="AGE29" s="72"/>
      <c r="AGF29" s="72"/>
      <c r="AGG29" s="72"/>
      <c r="AGH29" s="72"/>
      <c r="AGI29" s="72"/>
      <c r="AGJ29" s="72"/>
      <c r="AGK29" s="72"/>
      <c r="AGL29" s="72"/>
      <c r="AGM29" s="72"/>
      <c r="AGN29" s="72"/>
      <c r="AGO29" s="72"/>
      <c r="AGP29" s="72"/>
      <c r="AGQ29" s="72"/>
      <c r="AGR29" s="72"/>
      <c r="AGS29" s="72"/>
      <c r="AGT29" s="72"/>
      <c r="AGU29" s="72"/>
      <c r="AGV29" s="72"/>
      <c r="AGW29" s="72"/>
      <c r="AGX29" s="72"/>
      <c r="AGY29" s="72"/>
      <c r="AGZ29" s="72"/>
      <c r="AHA29" s="72"/>
      <c r="AHB29" s="72"/>
      <c r="AHC29" s="72"/>
      <c r="AHD29" s="72"/>
      <c r="AHE29" s="72"/>
      <c r="AHF29" s="72"/>
      <c r="AHG29" s="72"/>
      <c r="AHH29" s="72"/>
      <c r="AHI29" s="72"/>
      <c r="AHJ29" s="72"/>
      <c r="AHK29" s="72"/>
      <c r="AHL29" s="72"/>
      <c r="AHM29" s="72"/>
      <c r="AHN29" s="72"/>
      <c r="AHO29" s="72"/>
      <c r="AHP29" s="72"/>
      <c r="AHQ29" s="72"/>
      <c r="AHR29" s="72"/>
      <c r="AHS29" s="72"/>
      <c r="AHT29" s="72"/>
      <c r="AHU29" s="72"/>
      <c r="AHV29" s="72"/>
      <c r="AHW29" s="72"/>
      <c r="AHX29" s="72"/>
      <c r="AHY29" s="72"/>
      <c r="AHZ29" s="72"/>
      <c r="AIA29" s="72"/>
      <c r="AIB29" s="72"/>
      <c r="AIC29" s="72"/>
      <c r="AID29" s="72"/>
      <c r="AIE29" s="72"/>
      <c r="AIF29" s="72"/>
      <c r="AIG29" s="72"/>
      <c r="AIH29" s="72"/>
      <c r="AII29" s="72"/>
      <c r="AIJ29" s="72"/>
      <c r="AIK29" s="72"/>
      <c r="AIL29" s="72"/>
      <c r="AIM29" s="72"/>
      <c r="AIN29" s="72"/>
      <c r="AIO29" s="72"/>
      <c r="AIP29" s="72"/>
      <c r="AIQ29" s="72"/>
      <c r="AIR29" s="72"/>
      <c r="AIS29" s="72"/>
      <c r="AIT29" s="72"/>
      <c r="AIU29" s="72"/>
      <c r="AIV29" s="72"/>
      <c r="AIW29" s="72"/>
      <c r="AIX29" s="72"/>
      <c r="AIY29" s="72"/>
      <c r="AIZ29" s="72"/>
      <c r="AJA29" s="72"/>
      <c r="AJB29" s="72"/>
      <c r="AJC29" s="72"/>
      <c r="AJD29" s="72"/>
      <c r="AJE29" s="72"/>
      <c r="AJF29" s="72"/>
      <c r="AJG29" s="72"/>
      <c r="AJH29" s="72"/>
      <c r="AJI29" s="72"/>
      <c r="AJJ29" s="72"/>
      <c r="AJK29" s="72"/>
      <c r="AJL29" s="72"/>
      <c r="AJM29" s="72"/>
      <c r="AJN29" s="72"/>
      <c r="AJO29" s="72"/>
      <c r="AJP29" s="72"/>
      <c r="AJQ29" s="72"/>
      <c r="AJR29" s="72"/>
      <c r="AJS29" s="72"/>
      <c r="AJT29" s="72"/>
      <c r="AJU29" s="72"/>
      <c r="AJV29" s="72"/>
      <c r="AJW29" s="72"/>
      <c r="AJX29" s="72"/>
      <c r="AJY29" s="72"/>
      <c r="AJZ29" s="72"/>
      <c r="AKA29" s="72"/>
      <c r="AKB29" s="72"/>
      <c r="AKC29" s="72"/>
      <c r="AKD29" s="72"/>
      <c r="AKE29" s="72"/>
      <c r="AKF29" s="72"/>
      <c r="AKG29" s="72"/>
      <c r="AKH29" s="72"/>
      <c r="AKI29" s="72"/>
      <c r="AKJ29" s="72"/>
      <c r="AKK29" s="72"/>
      <c r="AKL29" s="72"/>
      <c r="AKM29" s="72"/>
      <c r="AKN29" s="72"/>
      <c r="AKO29" s="72"/>
      <c r="AKP29" s="72"/>
      <c r="AKQ29" s="72"/>
      <c r="AKR29" s="72"/>
      <c r="AKS29" s="72"/>
      <c r="AKT29" s="72"/>
      <c r="AKU29" s="72"/>
      <c r="AKV29" s="72"/>
      <c r="AKW29" s="72"/>
      <c r="AKX29" s="72"/>
      <c r="AKY29" s="72"/>
      <c r="AKZ29" s="72"/>
      <c r="ALA29" s="72"/>
      <c r="ALB29" s="72"/>
      <c r="ALC29" s="72"/>
      <c r="ALD29" s="72"/>
      <c r="ALE29" s="72"/>
    </row>
    <row r="30" spans="1:993" s="106" customFormat="1" ht="101.25">
      <c r="A30" s="98">
        <v>74</v>
      </c>
      <c r="B30" s="136" t="s">
        <v>239</v>
      </c>
      <c r="C30" s="79" t="s">
        <v>157</v>
      </c>
      <c r="D30" s="79"/>
      <c r="E30" s="79" t="s">
        <v>158</v>
      </c>
      <c r="F30" s="86">
        <v>2</v>
      </c>
      <c r="G30" s="156"/>
      <c r="H30" s="94">
        <f t="shared" si="0"/>
        <v>0</v>
      </c>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c r="IY30" s="72"/>
      <c r="IZ30" s="72"/>
      <c r="JA30" s="72"/>
      <c r="JB30" s="72"/>
      <c r="JC30" s="72"/>
      <c r="JD30" s="72"/>
      <c r="JE30" s="72"/>
      <c r="JF30" s="72"/>
      <c r="JG30" s="72"/>
      <c r="JH30" s="72"/>
      <c r="JI30" s="72"/>
      <c r="JJ30" s="72"/>
      <c r="JK30" s="72"/>
      <c r="JL30" s="72"/>
      <c r="JM30" s="72"/>
      <c r="JN30" s="72"/>
      <c r="JO30" s="72"/>
      <c r="JP30" s="72"/>
      <c r="JQ30" s="72"/>
      <c r="JR30" s="72"/>
      <c r="JS30" s="72"/>
      <c r="JT30" s="72"/>
      <c r="JU30" s="72"/>
      <c r="JV30" s="72"/>
      <c r="JW30" s="72"/>
      <c r="JX30" s="72"/>
      <c r="JY30" s="72"/>
      <c r="JZ30" s="72"/>
      <c r="KA30" s="72"/>
      <c r="KB30" s="72"/>
      <c r="KC30" s="72"/>
      <c r="KD30" s="72"/>
      <c r="KE30" s="72"/>
      <c r="KF30" s="72"/>
      <c r="KG30" s="72"/>
      <c r="KH30" s="72"/>
      <c r="KI30" s="72"/>
      <c r="KJ30" s="72"/>
      <c r="KK30" s="72"/>
      <c r="KL30" s="72"/>
      <c r="KM30" s="72"/>
      <c r="KN30" s="72"/>
      <c r="KO30" s="72"/>
      <c r="KP30" s="72"/>
      <c r="KQ30" s="72"/>
      <c r="KR30" s="72"/>
      <c r="KS30" s="72"/>
      <c r="KT30" s="72"/>
      <c r="KU30" s="72"/>
      <c r="KV30" s="72"/>
      <c r="KW30" s="72"/>
      <c r="KX30" s="72"/>
      <c r="KY30" s="72"/>
      <c r="KZ30" s="72"/>
      <c r="LA30" s="72"/>
      <c r="LB30" s="72"/>
      <c r="LC30" s="72"/>
      <c r="LD30" s="72"/>
      <c r="LE30" s="72"/>
      <c r="LF30" s="72"/>
      <c r="LG30" s="72"/>
      <c r="LH30" s="72"/>
      <c r="LI30" s="72"/>
      <c r="LJ30" s="72"/>
      <c r="LK30" s="72"/>
      <c r="LL30" s="72"/>
      <c r="LM30" s="72"/>
      <c r="LN30" s="72"/>
      <c r="LO30" s="72"/>
      <c r="LP30" s="72"/>
      <c r="LQ30" s="72"/>
      <c r="LR30" s="72"/>
      <c r="LS30" s="72"/>
      <c r="LT30" s="72"/>
      <c r="LU30" s="72"/>
      <c r="LV30" s="72"/>
      <c r="LW30" s="72"/>
      <c r="LX30" s="72"/>
      <c r="LY30" s="72"/>
      <c r="LZ30" s="72"/>
      <c r="MA30" s="72"/>
      <c r="MB30" s="72"/>
      <c r="MC30" s="72"/>
      <c r="MD30" s="72"/>
      <c r="ME30" s="72"/>
      <c r="MF30" s="72"/>
      <c r="MG30" s="72"/>
      <c r="MH30" s="72"/>
      <c r="MI30" s="72"/>
      <c r="MJ30" s="72"/>
      <c r="MK30" s="72"/>
      <c r="ML30" s="72"/>
      <c r="MM30" s="72"/>
      <c r="MN30" s="72"/>
      <c r="MO30" s="72"/>
      <c r="MP30" s="72"/>
      <c r="MQ30" s="72"/>
      <c r="MR30" s="72"/>
      <c r="MS30" s="72"/>
      <c r="MT30" s="72"/>
      <c r="MU30" s="72"/>
      <c r="MV30" s="72"/>
      <c r="MW30" s="72"/>
      <c r="MX30" s="72"/>
      <c r="MY30" s="72"/>
      <c r="MZ30" s="72"/>
      <c r="NA30" s="72"/>
      <c r="NB30" s="72"/>
      <c r="NC30" s="72"/>
      <c r="ND30" s="72"/>
      <c r="NE30" s="72"/>
      <c r="NF30" s="72"/>
      <c r="NG30" s="72"/>
      <c r="NH30" s="72"/>
      <c r="NI30" s="72"/>
      <c r="NJ30" s="72"/>
      <c r="NK30" s="72"/>
      <c r="NL30" s="72"/>
      <c r="NM30" s="72"/>
      <c r="NN30" s="72"/>
      <c r="NO30" s="72"/>
      <c r="NP30" s="72"/>
      <c r="NQ30" s="72"/>
      <c r="NR30" s="72"/>
      <c r="NS30" s="72"/>
      <c r="NT30" s="72"/>
      <c r="NU30" s="72"/>
      <c r="NV30" s="72"/>
      <c r="NW30" s="72"/>
      <c r="NX30" s="72"/>
      <c r="NY30" s="72"/>
      <c r="NZ30" s="72"/>
      <c r="OA30" s="72"/>
      <c r="OB30" s="72"/>
      <c r="OC30" s="72"/>
      <c r="OD30" s="72"/>
      <c r="OE30" s="72"/>
      <c r="OF30" s="72"/>
      <c r="OG30" s="72"/>
      <c r="OH30" s="72"/>
      <c r="OI30" s="72"/>
      <c r="OJ30" s="72"/>
      <c r="OK30" s="72"/>
      <c r="OL30" s="72"/>
      <c r="OM30" s="72"/>
      <c r="ON30" s="72"/>
      <c r="OO30" s="72"/>
      <c r="OP30" s="72"/>
      <c r="OQ30" s="72"/>
      <c r="OR30" s="72"/>
      <c r="OS30" s="72"/>
      <c r="OT30" s="72"/>
      <c r="OU30" s="72"/>
      <c r="OV30" s="72"/>
      <c r="OW30" s="72"/>
      <c r="OX30" s="72"/>
      <c r="OY30" s="72"/>
      <c r="OZ30" s="72"/>
      <c r="PA30" s="72"/>
      <c r="PB30" s="72"/>
      <c r="PC30" s="72"/>
      <c r="PD30" s="72"/>
      <c r="PE30" s="72"/>
      <c r="PF30" s="72"/>
      <c r="PG30" s="72"/>
      <c r="PH30" s="72"/>
      <c r="PI30" s="72"/>
      <c r="PJ30" s="72"/>
      <c r="PK30" s="72"/>
      <c r="PL30" s="72"/>
      <c r="PM30" s="72"/>
      <c r="PN30" s="72"/>
      <c r="PO30" s="72"/>
      <c r="PP30" s="72"/>
      <c r="PQ30" s="72"/>
      <c r="PR30" s="72"/>
      <c r="PS30" s="72"/>
      <c r="PT30" s="72"/>
      <c r="PU30" s="72"/>
      <c r="PV30" s="72"/>
      <c r="PW30" s="72"/>
      <c r="PX30" s="72"/>
      <c r="PY30" s="72"/>
      <c r="PZ30" s="72"/>
      <c r="QA30" s="72"/>
      <c r="QB30" s="72"/>
      <c r="QC30" s="72"/>
      <c r="QD30" s="72"/>
      <c r="QE30" s="72"/>
      <c r="QF30" s="72"/>
      <c r="QG30" s="72"/>
      <c r="QH30" s="72"/>
      <c r="QI30" s="72"/>
      <c r="QJ30" s="72"/>
      <c r="QK30" s="72"/>
      <c r="QL30" s="72"/>
      <c r="QM30" s="72"/>
      <c r="QN30" s="72"/>
      <c r="QO30" s="72"/>
      <c r="QP30" s="72"/>
      <c r="QQ30" s="72"/>
      <c r="QR30" s="72"/>
      <c r="QS30" s="72"/>
      <c r="QT30" s="72"/>
      <c r="QU30" s="72"/>
      <c r="QV30" s="72"/>
      <c r="QW30" s="72"/>
      <c r="QX30" s="72"/>
      <c r="QY30" s="72"/>
      <c r="QZ30" s="72"/>
      <c r="RA30" s="72"/>
      <c r="RB30" s="72"/>
      <c r="RC30" s="72"/>
      <c r="RD30" s="72"/>
      <c r="RE30" s="72"/>
      <c r="RF30" s="72"/>
      <c r="RG30" s="72"/>
      <c r="RH30" s="72"/>
      <c r="RI30" s="72"/>
      <c r="RJ30" s="72"/>
      <c r="RK30" s="72"/>
      <c r="RL30" s="72"/>
      <c r="RM30" s="72"/>
      <c r="RN30" s="72"/>
      <c r="RO30" s="72"/>
      <c r="RP30" s="72"/>
      <c r="RQ30" s="72"/>
      <c r="RR30" s="72"/>
      <c r="RS30" s="72"/>
      <c r="RT30" s="72"/>
      <c r="RU30" s="72"/>
      <c r="RV30" s="72"/>
      <c r="RW30" s="72"/>
      <c r="RX30" s="72"/>
      <c r="RY30" s="72"/>
      <c r="RZ30" s="72"/>
      <c r="SA30" s="72"/>
      <c r="SB30" s="72"/>
      <c r="SC30" s="72"/>
      <c r="SD30" s="72"/>
      <c r="SE30" s="72"/>
      <c r="SF30" s="72"/>
      <c r="SG30" s="72"/>
      <c r="SH30" s="72"/>
      <c r="SI30" s="72"/>
      <c r="SJ30" s="72"/>
      <c r="SK30" s="72"/>
      <c r="SL30" s="72"/>
      <c r="SM30" s="72"/>
      <c r="SN30" s="72"/>
      <c r="SO30" s="72"/>
      <c r="SP30" s="72"/>
      <c r="SQ30" s="72"/>
      <c r="SR30" s="72"/>
      <c r="SS30" s="72"/>
      <c r="ST30" s="72"/>
      <c r="SU30" s="72"/>
      <c r="SV30" s="72"/>
      <c r="SW30" s="72"/>
      <c r="SX30" s="72"/>
      <c r="SY30" s="72"/>
      <c r="SZ30" s="72"/>
      <c r="TA30" s="72"/>
      <c r="TB30" s="72"/>
      <c r="TC30" s="72"/>
      <c r="TD30" s="72"/>
      <c r="TE30" s="72"/>
      <c r="TF30" s="72"/>
      <c r="TG30" s="72"/>
      <c r="TH30" s="72"/>
      <c r="TI30" s="72"/>
      <c r="TJ30" s="72"/>
      <c r="TK30" s="72"/>
      <c r="TL30" s="72"/>
      <c r="TM30" s="72"/>
      <c r="TN30" s="72"/>
      <c r="TO30" s="72"/>
      <c r="TP30" s="72"/>
      <c r="TQ30" s="72"/>
      <c r="TR30" s="72"/>
      <c r="TS30" s="72"/>
      <c r="TT30" s="72"/>
      <c r="TU30" s="72"/>
      <c r="TV30" s="72"/>
      <c r="TW30" s="72"/>
      <c r="TX30" s="72"/>
      <c r="TY30" s="72"/>
      <c r="TZ30" s="72"/>
      <c r="UA30" s="72"/>
      <c r="UB30" s="72"/>
      <c r="UC30" s="72"/>
      <c r="UD30" s="72"/>
      <c r="UE30" s="72"/>
      <c r="UF30" s="72"/>
      <c r="UG30" s="72"/>
      <c r="UH30" s="72"/>
      <c r="UI30" s="72"/>
      <c r="UJ30" s="72"/>
      <c r="UK30" s="72"/>
      <c r="UL30" s="72"/>
      <c r="UM30" s="72"/>
      <c r="UN30" s="72"/>
      <c r="UO30" s="72"/>
      <c r="UP30" s="72"/>
      <c r="UQ30" s="72"/>
      <c r="UR30" s="72"/>
      <c r="US30" s="72"/>
      <c r="UT30" s="72"/>
      <c r="UU30" s="72"/>
      <c r="UV30" s="72"/>
      <c r="UW30" s="72"/>
      <c r="UX30" s="72"/>
      <c r="UY30" s="72"/>
      <c r="UZ30" s="72"/>
      <c r="VA30" s="72"/>
      <c r="VB30" s="72"/>
      <c r="VC30" s="72"/>
      <c r="VD30" s="72"/>
      <c r="VE30" s="72"/>
      <c r="VF30" s="72"/>
      <c r="VG30" s="72"/>
      <c r="VH30" s="72"/>
      <c r="VI30" s="72"/>
      <c r="VJ30" s="72"/>
      <c r="VK30" s="72"/>
      <c r="VL30" s="72"/>
      <c r="VM30" s="72"/>
      <c r="VN30" s="72"/>
      <c r="VO30" s="72"/>
      <c r="VP30" s="72"/>
      <c r="VQ30" s="72"/>
      <c r="VR30" s="72"/>
      <c r="VS30" s="72"/>
      <c r="VT30" s="72"/>
      <c r="VU30" s="72"/>
      <c r="VV30" s="72"/>
      <c r="VW30" s="72"/>
      <c r="VX30" s="72"/>
      <c r="VY30" s="72"/>
      <c r="VZ30" s="72"/>
      <c r="WA30" s="72"/>
      <c r="WB30" s="72"/>
      <c r="WC30" s="72"/>
      <c r="WD30" s="72"/>
      <c r="WE30" s="72"/>
      <c r="WF30" s="72"/>
      <c r="WG30" s="72"/>
      <c r="WH30" s="72"/>
      <c r="WI30" s="72"/>
      <c r="WJ30" s="72"/>
      <c r="WK30" s="72"/>
      <c r="WL30" s="72"/>
      <c r="WM30" s="72"/>
      <c r="WN30" s="72"/>
      <c r="WO30" s="72"/>
      <c r="WP30" s="72"/>
      <c r="WQ30" s="72"/>
      <c r="WR30" s="72"/>
      <c r="WS30" s="72"/>
      <c r="WT30" s="72"/>
      <c r="WU30" s="72"/>
      <c r="WV30" s="72"/>
      <c r="WW30" s="72"/>
      <c r="WX30" s="72"/>
      <c r="WY30" s="72"/>
      <c r="WZ30" s="72"/>
      <c r="XA30" s="72"/>
      <c r="XB30" s="72"/>
      <c r="XC30" s="72"/>
      <c r="XD30" s="72"/>
      <c r="XE30" s="72"/>
      <c r="XF30" s="72"/>
      <c r="XG30" s="72"/>
      <c r="XH30" s="72"/>
      <c r="XI30" s="72"/>
      <c r="XJ30" s="72"/>
      <c r="XK30" s="72"/>
      <c r="XL30" s="72"/>
      <c r="XM30" s="72"/>
      <c r="XN30" s="72"/>
      <c r="XO30" s="72"/>
      <c r="XP30" s="72"/>
      <c r="XQ30" s="72"/>
      <c r="XR30" s="72"/>
      <c r="XS30" s="72"/>
      <c r="XT30" s="72"/>
      <c r="XU30" s="72"/>
      <c r="XV30" s="72"/>
      <c r="XW30" s="72"/>
      <c r="XX30" s="72"/>
      <c r="XY30" s="72"/>
      <c r="XZ30" s="72"/>
      <c r="YA30" s="72"/>
      <c r="YB30" s="72"/>
      <c r="YC30" s="72"/>
      <c r="YD30" s="72"/>
      <c r="YE30" s="72"/>
      <c r="YF30" s="72"/>
      <c r="YG30" s="72"/>
      <c r="YH30" s="72"/>
      <c r="YI30" s="72"/>
      <c r="YJ30" s="72"/>
      <c r="YK30" s="72"/>
      <c r="YL30" s="72"/>
      <c r="YM30" s="72"/>
      <c r="YN30" s="72"/>
      <c r="YO30" s="72"/>
      <c r="YP30" s="72"/>
      <c r="YQ30" s="72"/>
      <c r="YR30" s="72"/>
      <c r="YS30" s="72"/>
      <c r="YT30" s="72"/>
      <c r="YU30" s="72"/>
      <c r="YV30" s="72"/>
      <c r="YW30" s="72"/>
      <c r="YX30" s="72"/>
      <c r="YY30" s="72"/>
      <c r="YZ30" s="72"/>
      <c r="ZA30" s="72"/>
      <c r="ZB30" s="72"/>
      <c r="ZC30" s="72"/>
      <c r="ZD30" s="72"/>
      <c r="ZE30" s="72"/>
      <c r="ZF30" s="72"/>
      <c r="ZG30" s="72"/>
      <c r="ZH30" s="72"/>
      <c r="ZI30" s="72"/>
      <c r="ZJ30" s="72"/>
      <c r="ZK30" s="72"/>
      <c r="ZL30" s="72"/>
      <c r="ZM30" s="72"/>
      <c r="ZN30" s="72"/>
      <c r="ZO30" s="72"/>
      <c r="ZP30" s="72"/>
      <c r="ZQ30" s="72"/>
      <c r="ZR30" s="72"/>
      <c r="ZS30" s="72"/>
      <c r="ZT30" s="72"/>
      <c r="ZU30" s="72"/>
      <c r="ZV30" s="72"/>
      <c r="ZW30" s="72"/>
      <c r="ZX30" s="72"/>
      <c r="ZY30" s="72"/>
      <c r="ZZ30" s="72"/>
      <c r="AAA30" s="72"/>
      <c r="AAB30" s="72"/>
      <c r="AAC30" s="72"/>
      <c r="AAD30" s="72"/>
      <c r="AAE30" s="72"/>
      <c r="AAF30" s="72"/>
      <c r="AAG30" s="72"/>
      <c r="AAH30" s="72"/>
      <c r="AAI30" s="72"/>
      <c r="AAJ30" s="72"/>
      <c r="AAK30" s="72"/>
      <c r="AAL30" s="72"/>
      <c r="AAM30" s="72"/>
      <c r="AAN30" s="72"/>
      <c r="AAO30" s="72"/>
      <c r="AAP30" s="72"/>
      <c r="AAQ30" s="72"/>
      <c r="AAR30" s="72"/>
      <c r="AAS30" s="72"/>
      <c r="AAT30" s="72"/>
      <c r="AAU30" s="72"/>
      <c r="AAV30" s="72"/>
      <c r="AAW30" s="72"/>
      <c r="AAX30" s="72"/>
      <c r="AAY30" s="72"/>
      <c r="AAZ30" s="72"/>
      <c r="ABA30" s="72"/>
      <c r="ABB30" s="72"/>
      <c r="ABC30" s="72"/>
      <c r="ABD30" s="72"/>
      <c r="ABE30" s="72"/>
      <c r="ABF30" s="72"/>
      <c r="ABG30" s="72"/>
      <c r="ABH30" s="72"/>
      <c r="ABI30" s="72"/>
      <c r="ABJ30" s="72"/>
      <c r="ABK30" s="72"/>
      <c r="ABL30" s="72"/>
      <c r="ABM30" s="72"/>
      <c r="ABN30" s="72"/>
      <c r="ABO30" s="72"/>
      <c r="ABP30" s="72"/>
      <c r="ABQ30" s="72"/>
      <c r="ABR30" s="72"/>
      <c r="ABS30" s="72"/>
      <c r="ABT30" s="72"/>
      <c r="ABU30" s="72"/>
      <c r="ABV30" s="72"/>
      <c r="ABW30" s="72"/>
      <c r="ABX30" s="72"/>
      <c r="ABY30" s="72"/>
      <c r="ABZ30" s="72"/>
      <c r="ACA30" s="72"/>
      <c r="ACB30" s="72"/>
      <c r="ACC30" s="72"/>
      <c r="ACD30" s="72"/>
      <c r="ACE30" s="72"/>
      <c r="ACF30" s="72"/>
      <c r="ACG30" s="72"/>
      <c r="ACH30" s="72"/>
      <c r="ACI30" s="72"/>
      <c r="ACJ30" s="72"/>
      <c r="ACK30" s="72"/>
      <c r="ACL30" s="72"/>
      <c r="ACM30" s="72"/>
      <c r="ACN30" s="72"/>
      <c r="ACO30" s="72"/>
      <c r="ACP30" s="72"/>
      <c r="ACQ30" s="72"/>
      <c r="ACR30" s="72"/>
      <c r="ACS30" s="72"/>
      <c r="ACT30" s="72"/>
      <c r="ACU30" s="72"/>
      <c r="ACV30" s="72"/>
      <c r="ACW30" s="72"/>
      <c r="ACX30" s="72"/>
      <c r="ACY30" s="72"/>
      <c r="ACZ30" s="72"/>
      <c r="ADA30" s="72"/>
      <c r="ADB30" s="72"/>
      <c r="ADC30" s="72"/>
      <c r="ADD30" s="72"/>
      <c r="ADE30" s="72"/>
      <c r="ADF30" s="72"/>
      <c r="ADG30" s="72"/>
      <c r="ADH30" s="72"/>
      <c r="ADI30" s="72"/>
      <c r="ADJ30" s="72"/>
      <c r="ADK30" s="72"/>
      <c r="ADL30" s="72"/>
      <c r="ADM30" s="72"/>
      <c r="ADN30" s="72"/>
      <c r="ADO30" s="72"/>
      <c r="ADP30" s="72"/>
      <c r="ADQ30" s="72"/>
      <c r="ADR30" s="72"/>
      <c r="ADS30" s="72"/>
      <c r="ADT30" s="72"/>
      <c r="ADU30" s="72"/>
      <c r="ADV30" s="72"/>
      <c r="ADW30" s="72"/>
      <c r="ADX30" s="72"/>
      <c r="ADY30" s="72"/>
      <c r="ADZ30" s="72"/>
      <c r="AEA30" s="72"/>
      <c r="AEB30" s="72"/>
      <c r="AEC30" s="72"/>
      <c r="AED30" s="72"/>
      <c r="AEE30" s="72"/>
      <c r="AEF30" s="72"/>
      <c r="AEG30" s="72"/>
      <c r="AEH30" s="72"/>
      <c r="AEI30" s="72"/>
      <c r="AEJ30" s="72"/>
      <c r="AEK30" s="72"/>
      <c r="AEL30" s="72"/>
      <c r="AEM30" s="72"/>
      <c r="AEN30" s="72"/>
      <c r="AEO30" s="72"/>
      <c r="AEP30" s="72"/>
      <c r="AEQ30" s="72"/>
      <c r="AER30" s="72"/>
      <c r="AES30" s="72"/>
      <c r="AET30" s="72"/>
      <c r="AEU30" s="72"/>
      <c r="AEV30" s="72"/>
      <c r="AEW30" s="72"/>
      <c r="AEX30" s="72"/>
      <c r="AEY30" s="72"/>
      <c r="AEZ30" s="72"/>
      <c r="AFA30" s="72"/>
      <c r="AFB30" s="72"/>
      <c r="AFC30" s="72"/>
      <c r="AFD30" s="72"/>
      <c r="AFE30" s="72"/>
      <c r="AFF30" s="72"/>
      <c r="AFG30" s="72"/>
      <c r="AFH30" s="72"/>
      <c r="AFI30" s="72"/>
      <c r="AFJ30" s="72"/>
      <c r="AFK30" s="72"/>
      <c r="AFL30" s="72"/>
      <c r="AFM30" s="72"/>
      <c r="AFN30" s="72"/>
      <c r="AFO30" s="72"/>
      <c r="AFP30" s="72"/>
      <c r="AFQ30" s="72"/>
      <c r="AFR30" s="72"/>
      <c r="AFS30" s="72"/>
      <c r="AFT30" s="72"/>
      <c r="AFU30" s="72"/>
      <c r="AFV30" s="72"/>
      <c r="AFW30" s="72"/>
      <c r="AFX30" s="72"/>
      <c r="AFY30" s="72"/>
      <c r="AFZ30" s="72"/>
      <c r="AGA30" s="72"/>
      <c r="AGB30" s="72"/>
      <c r="AGC30" s="72"/>
      <c r="AGD30" s="72"/>
      <c r="AGE30" s="72"/>
      <c r="AGF30" s="72"/>
      <c r="AGG30" s="72"/>
      <c r="AGH30" s="72"/>
      <c r="AGI30" s="72"/>
      <c r="AGJ30" s="72"/>
      <c r="AGK30" s="72"/>
      <c r="AGL30" s="72"/>
      <c r="AGM30" s="72"/>
      <c r="AGN30" s="72"/>
      <c r="AGO30" s="72"/>
      <c r="AGP30" s="72"/>
      <c r="AGQ30" s="72"/>
      <c r="AGR30" s="72"/>
      <c r="AGS30" s="72"/>
      <c r="AGT30" s="72"/>
      <c r="AGU30" s="72"/>
      <c r="AGV30" s="72"/>
      <c r="AGW30" s="72"/>
      <c r="AGX30" s="72"/>
      <c r="AGY30" s="72"/>
      <c r="AGZ30" s="72"/>
      <c r="AHA30" s="72"/>
      <c r="AHB30" s="72"/>
      <c r="AHC30" s="72"/>
      <c r="AHD30" s="72"/>
      <c r="AHE30" s="72"/>
      <c r="AHF30" s="72"/>
      <c r="AHG30" s="72"/>
      <c r="AHH30" s="72"/>
      <c r="AHI30" s="72"/>
      <c r="AHJ30" s="72"/>
      <c r="AHK30" s="72"/>
      <c r="AHL30" s="72"/>
      <c r="AHM30" s="72"/>
      <c r="AHN30" s="72"/>
      <c r="AHO30" s="72"/>
      <c r="AHP30" s="72"/>
      <c r="AHQ30" s="72"/>
      <c r="AHR30" s="72"/>
      <c r="AHS30" s="72"/>
      <c r="AHT30" s="72"/>
      <c r="AHU30" s="72"/>
      <c r="AHV30" s="72"/>
      <c r="AHW30" s="72"/>
      <c r="AHX30" s="72"/>
      <c r="AHY30" s="72"/>
      <c r="AHZ30" s="72"/>
      <c r="AIA30" s="72"/>
      <c r="AIB30" s="72"/>
      <c r="AIC30" s="72"/>
      <c r="AID30" s="72"/>
      <c r="AIE30" s="72"/>
      <c r="AIF30" s="72"/>
      <c r="AIG30" s="72"/>
      <c r="AIH30" s="72"/>
      <c r="AII30" s="72"/>
      <c r="AIJ30" s="72"/>
      <c r="AIK30" s="72"/>
      <c r="AIL30" s="72"/>
      <c r="AIM30" s="72"/>
      <c r="AIN30" s="72"/>
      <c r="AIO30" s="72"/>
      <c r="AIP30" s="72"/>
      <c r="AIQ30" s="72"/>
      <c r="AIR30" s="72"/>
      <c r="AIS30" s="72"/>
      <c r="AIT30" s="72"/>
      <c r="AIU30" s="72"/>
      <c r="AIV30" s="72"/>
      <c r="AIW30" s="72"/>
      <c r="AIX30" s="72"/>
      <c r="AIY30" s="72"/>
      <c r="AIZ30" s="72"/>
      <c r="AJA30" s="72"/>
      <c r="AJB30" s="72"/>
      <c r="AJC30" s="72"/>
      <c r="AJD30" s="72"/>
      <c r="AJE30" s="72"/>
      <c r="AJF30" s="72"/>
      <c r="AJG30" s="72"/>
      <c r="AJH30" s="72"/>
      <c r="AJI30" s="72"/>
      <c r="AJJ30" s="72"/>
      <c r="AJK30" s="72"/>
      <c r="AJL30" s="72"/>
      <c r="AJM30" s="72"/>
      <c r="AJN30" s="72"/>
      <c r="AJO30" s="72"/>
      <c r="AJP30" s="72"/>
      <c r="AJQ30" s="72"/>
      <c r="AJR30" s="72"/>
      <c r="AJS30" s="72"/>
      <c r="AJT30" s="72"/>
      <c r="AJU30" s="72"/>
      <c r="AJV30" s="72"/>
      <c r="AJW30" s="72"/>
      <c r="AJX30" s="72"/>
      <c r="AJY30" s="72"/>
      <c r="AJZ30" s="72"/>
      <c r="AKA30" s="72"/>
      <c r="AKB30" s="72"/>
      <c r="AKC30" s="72"/>
      <c r="AKD30" s="72"/>
      <c r="AKE30" s="72"/>
      <c r="AKF30" s="72"/>
      <c r="AKG30" s="72"/>
      <c r="AKH30" s="72"/>
      <c r="AKI30" s="72"/>
      <c r="AKJ30" s="72"/>
      <c r="AKK30" s="72"/>
      <c r="AKL30" s="72"/>
      <c r="AKM30" s="72"/>
      <c r="AKN30" s="72"/>
      <c r="AKO30" s="72"/>
      <c r="AKP30" s="72"/>
      <c r="AKQ30" s="72"/>
      <c r="AKR30" s="72"/>
      <c r="AKS30" s="72"/>
      <c r="AKT30" s="72"/>
      <c r="AKU30" s="72"/>
      <c r="AKV30" s="72"/>
      <c r="AKW30" s="72"/>
      <c r="AKX30" s="72"/>
      <c r="AKY30" s="72"/>
      <c r="AKZ30" s="72"/>
      <c r="ALA30" s="72"/>
      <c r="ALB30" s="72"/>
      <c r="ALC30" s="72"/>
      <c r="ALD30" s="72"/>
      <c r="ALE30" s="72"/>
    </row>
    <row r="31" spans="1:993" s="106" customFormat="1" ht="33.75">
      <c r="A31" s="98">
        <v>75</v>
      </c>
      <c r="B31" s="137" t="s">
        <v>240</v>
      </c>
      <c r="C31" s="79" t="s">
        <v>241</v>
      </c>
      <c r="D31" s="79">
        <v>252531</v>
      </c>
      <c r="E31" s="79" t="s">
        <v>158</v>
      </c>
      <c r="F31" s="86">
        <v>12</v>
      </c>
      <c r="G31" s="156"/>
      <c r="H31" s="94">
        <f t="shared" si="0"/>
        <v>0</v>
      </c>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72"/>
      <c r="RR31" s="72"/>
      <c r="RS31" s="72"/>
      <c r="RT31" s="72"/>
      <c r="RU31" s="72"/>
      <c r="RV31" s="72"/>
      <c r="RW31" s="72"/>
      <c r="RX31" s="72"/>
      <c r="RY31" s="72"/>
      <c r="RZ31" s="72"/>
      <c r="SA31" s="72"/>
      <c r="SB31" s="72"/>
      <c r="SC31" s="72"/>
      <c r="SD31" s="72"/>
      <c r="SE31" s="72"/>
      <c r="SF31" s="72"/>
      <c r="SG31" s="72"/>
      <c r="SH31" s="72"/>
      <c r="SI31" s="72"/>
      <c r="SJ31" s="72"/>
      <c r="SK31" s="72"/>
      <c r="SL31" s="72"/>
      <c r="SM31" s="72"/>
      <c r="SN31" s="72"/>
      <c r="SO31" s="72"/>
      <c r="SP31" s="72"/>
      <c r="SQ31" s="72"/>
      <c r="SR31" s="72"/>
      <c r="SS31" s="72"/>
      <c r="ST31" s="72"/>
      <c r="SU31" s="72"/>
      <c r="SV31" s="72"/>
      <c r="SW31" s="72"/>
      <c r="SX31" s="72"/>
      <c r="SY31" s="72"/>
      <c r="SZ31" s="72"/>
      <c r="TA31" s="72"/>
      <c r="TB31" s="72"/>
      <c r="TC31" s="72"/>
      <c r="TD31" s="72"/>
      <c r="TE31" s="72"/>
      <c r="TF31" s="72"/>
      <c r="TG31" s="72"/>
      <c r="TH31" s="72"/>
      <c r="TI31" s="72"/>
      <c r="TJ31" s="72"/>
      <c r="TK31" s="72"/>
      <c r="TL31" s="72"/>
      <c r="TM31" s="72"/>
      <c r="TN31" s="72"/>
      <c r="TO31" s="72"/>
      <c r="TP31" s="72"/>
      <c r="TQ31" s="72"/>
      <c r="TR31" s="72"/>
      <c r="TS31" s="72"/>
      <c r="TT31" s="72"/>
      <c r="TU31" s="72"/>
      <c r="TV31" s="72"/>
      <c r="TW31" s="72"/>
      <c r="TX31" s="72"/>
      <c r="TY31" s="72"/>
      <c r="TZ31" s="72"/>
      <c r="UA31" s="72"/>
      <c r="UB31" s="72"/>
      <c r="UC31" s="72"/>
      <c r="UD31" s="72"/>
      <c r="UE31" s="72"/>
      <c r="UF31" s="72"/>
      <c r="UG31" s="72"/>
      <c r="UH31" s="72"/>
      <c r="UI31" s="72"/>
      <c r="UJ31" s="72"/>
      <c r="UK31" s="72"/>
      <c r="UL31" s="72"/>
      <c r="UM31" s="72"/>
      <c r="UN31" s="72"/>
      <c r="UO31" s="72"/>
      <c r="UP31" s="72"/>
      <c r="UQ31" s="72"/>
      <c r="UR31" s="72"/>
      <c r="US31" s="72"/>
      <c r="UT31" s="72"/>
      <c r="UU31" s="72"/>
      <c r="UV31" s="72"/>
      <c r="UW31" s="72"/>
      <c r="UX31" s="72"/>
      <c r="UY31" s="72"/>
      <c r="UZ31" s="72"/>
      <c r="VA31" s="72"/>
      <c r="VB31" s="72"/>
      <c r="VC31" s="72"/>
      <c r="VD31" s="72"/>
      <c r="VE31" s="72"/>
      <c r="VF31" s="72"/>
      <c r="VG31" s="72"/>
      <c r="VH31" s="72"/>
      <c r="VI31" s="72"/>
      <c r="VJ31" s="72"/>
      <c r="VK31" s="72"/>
      <c r="VL31" s="72"/>
      <c r="VM31" s="72"/>
      <c r="VN31" s="72"/>
      <c r="VO31" s="72"/>
      <c r="VP31" s="72"/>
      <c r="VQ31" s="72"/>
      <c r="VR31" s="72"/>
      <c r="VS31" s="72"/>
      <c r="VT31" s="72"/>
      <c r="VU31" s="72"/>
      <c r="VV31" s="72"/>
      <c r="VW31" s="72"/>
      <c r="VX31" s="72"/>
      <c r="VY31" s="72"/>
      <c r="VZ31" s="72"/>
      <c r="WA31" s="72"/>
      <c r="WB31" s="72"/>
      <c r="WC31" s="72"/>
      <c r="WD31" s="72"/>
      <c r="WE31" s="72"/>
      <c r="WF31" s="72"/>
      <c r="WG31" s="72"/>
      <c r="WH31" s="72"/>
      <c r="WI31" s="72"/>
      <c r="WJ31" s="72"/>
      <c r="WK31" s="72"/>
      <c r="WL31" s="72"/>
      <c r="WM31" s="72"/>
      <c r="WN31" s="72"/>
      <c r="WO31" s="72"/>
      <c r="WP31" s="72"/>
      <c r="WQ31" s="72"/>
      <c r="WR31" s="72"/>
      <c r="WS31" s="72"/>
      <c r="WT31" s="72"/>
      <c r="WU31" s="72"/>
      <c r="WV31" s="72"/>
      <c r="WW31" s="72"/>
      <c r="WX31" s="72"/>
      <c r="WY31" s="72"/>
      <c r="WZ31" s="72"/>
      <c r="XA31" s="72"/>
      <c r="XB31" s="72"/>
      <c r="XC31" s="72"/>
      <c r="XD31" s="72"/>
      <c r="XE31" s="72"/>
      <c r="XF31" s="72"/>
      <c r="XG31" s="72"/>
      <c r="XH31" s="72"/>
      <c r="XI31" s="72"/>
      <c r="XJ31" s="72"/>
      <c r="XK31" s="72"/>
      <c r="XL31" s="72"/>
      <c r="XM31" s="72"/>
      <c r="XN31" s="72"/>
      <c r="XO31" s="72"/>
      <c r="XP31" s="72"/>
      <c r="XQ31" s="72"/>
      <c r="XR31" s="72"/>
      <c r="XS31" s="72"/>
      <c r="XT31" s="72"/>
      <c r="XU31" s="72"/>
      <c r="XV31" s="72"/>
      <c r="XW31" s="72"/>
      <c r="XX31" s="72"/>
      <c r="XY31" s="72"/>
      <c r="XZ31" s="72"/>
      <c r="YA31" s="72"/>
      <c r="YB31" s="72"/>
      <c r="YC31" s="72"/>
      <c r="YD31" s="72"/>
      <c r="YE31" s="72"/>
      <c r="YF31" s="72"/>
      <c r="YG31" s="72"/>
      <c r="YH31" s="72"/>
      <c r="YI31" s="72"/>
      <c r="YJ31" s="72"/>
      <c r="YK31" s="72"/>
      <c r="YL31" s="72"/>
      <c r="YM31" s="72"/>
      <c r="YN31" s="72"/>
      <c r="YO31" s="72"/>
      <c r="YP31" s="72"/>
      <c r="YQ31" s="72"/>
      <c r="YR31" s="72"/>
      <c r="YS31" s="72"/>
      <c r="YT31" s="72"/>
      <c r="YU31" s="72"/>
      <c r="YV31" s="72"/>
      <c r="YW31" s="72"/>
      <c r="YX31" s="72"/>
      <c r="YY31" s="72"/>
      <c r="YZ31" s="72"/>
      <c r="ZA31" s="72"/>
      <c r="ZB31" s="72"/>
      <c r="ZC31" s="72"/>
      <c r="ZD31" s="72"/>
      <c r="ZE31" s="72"/>
      <c r="ZF31" s="72"/>
      <c r="ZG31" s="72"/>
      <c r="ZH31" s="72"/>
      <c r="ZI31" s="72"/>
      <c r="ZJ31" s="72"/>
      <c r="ZK31" s="72"/>
      <c r="ZL31" s="72"/>
      <c r="ZM31" s="72"/>
      <c r="ZN31" s="72"/>
      <c r="ZO31" s="72"/>
      <c r="ZP31" s="72"/>
      <c r="ZQ31" s="72"/>
      <c r="ZR31" s="72"/>
      <c r="ZS31" s="72"/>
      <c r="ZT31" s="72"/>
      <c r="ZU31" s="72"/>
      <c r="ZV31" s="72"/>
      <c r="ZW31" s="72"/>
      <c r="ZX31" s="72"/>
      <c r="ZY31" s="72"/>
      <c r="ZZ31" s="72"/>
      <c r="AAA31" s="72"/>
      <c r="AAB31" s="72"/>
      <c r="AAC31" s="72"/>
      <c r="AAD31" s="72"/>
      <c r="AAE31" s="72"/>
      <c r="AAF31" s="72"/>
      <c r="AAG31" s="72"/>
      <c r="AAH31" s="72"/>
      <c r="AAI31" s="72"/>
      <c r="AAJ31" s="72"/>
      <c r="AAK31" s="72"/>
      <c r="AAL31" s="72"/>
      <c r="AAM31" s="72"/>
      <c r="AAN31" s="72"/>
      <c r="AAO31" s="72"/>
      <c r="AAP31" s="72"/>
      <c r="AAQ31" s="72"/>
      <c r="AAR31" s="72"/>
      <c r="AAS31" s="72"/>
      <c r="AAT31" s="72"/>
      <c r="AAU31" s="72"/>
      <c r="AAV31" s="72"/>
      <c r="AAW31" s="72"/>
      <c r="AAX31" s="72"/>
      <c r="AAY31" s="72"/>
      <c r="AAZ31" s="72"/>
      <c r="ABA31" s="72"/>
      <c r="ABB31" s="72"/>
      <c r="ABC31" s="72"/>
      <c r="ABD31" s="72"/>
      <c r="ABE31" s="72"/>
      <c r="ABF31" s="72"/>
      <c r="ABG31" s="72"/>
      <c r="ABH31" s="72"/>
      <c r="ABI31" s="72"/>
      <c r="ABJ31" s="72"/>
      <c r="ABK31" s="72"/>
      <c r="ABL31" s="72"/>
      <c r="ABM31" s="72"/>
      <c r="ABN31" s="72"/>
      <c r="ABO31" s="72"/>
      <c r="ABP31" s="72"/>
      <c r="ABQ31" s="72"/>
      <c r="ABR31" s="72"/>
      <c r="ABS31" s="72"/>
      <c r="ABT31" s="72"/>
      <c r="ABU31" s="72"/>
      <c r="ABV31" s="72"/>
      <c r="ABW31" s="72"/>
      <c r="ABX31" s="72"/>
      <c r="ABY31" s="72"/>
      <c r="ABZ31" s="72"/>
      <c r="ACA31" s="72"/>
      <c r="ACB31" s="72"/>
      <c r="ACC31" s="72"/>
      <c r="ACD31" s="72"/>
      <c r="ACE31" s="72"/>
      <c r="ACF31" s="72"/>
      <c r="ACG31" s="72"/>
      <c r="ACH31" s="72"/>
      <c r="ACI31" s="72"/>
      <c r="ACJ31" s="72"/>
      <c r="ACK31" s="72"/>
      <c r="ACL31" s="72"/>
      <c r="ACM31" s="72"/>
      <c r="ACN31" s="72"/>
      <c r="ACO31" s="72"/>
      <c r="ACP31" s="72"/>
      <c r="ACQ31" s="72"/>
      <c r="ACR31" s="72"/>
      <c r="ACS31" s="72"/>
      <c r="ACT31" s="72"/>
      <c r="ACU31" s="72"/>
      <c r="ACV31" s="72"/>
      <c r="ACW31" s="72"/>
      <c r="ACX31" s="72"/>
      <c r="ACY31" s="72"/>
      <c r="ACZ31" s="72"/>
      <c r="ADA31" s="72"/>
      <c r="ADB31" s="72"/>
      <c r="ADC31" s="72"/>
      <c r="ADD31" s="72"/>
      <c r="ADE31" s="72"/>
      <c r="ADF31" s="72"/>
      <c r="ADG31" s="72"/>
      <c r="ADH31" s="72"/>
      <c r="ADI31" s="72"/>
      <c r="ADJ31" s="72"/>
      <c r="ADK31" s="72"/>
      <c r="ADL31" s="72"/>
      <c r="ADM31" s="72"/>
      <c r="ADN31" s="72"/>
      <c r="ADO31" s="72"/>
      <c r="ADP31" s="72"/>
      <c r="ADQ31" s="72"/>
      <c r="ADR31" s="72"/>
      <c r="ADS31" s="72"/>
      <c r="ADT31" s="72"/>
      <c r="ADU31" s="72"/>
      <c r="ADV31" s="72"/>
      <c r="ADW31" s="72"/>
      <c r="ADX31" s="72"/>
      <c r="ADY31" s="72"/>
      <c r="ADZ31" s="72"/>
      <c r="AEA31" s="72"/>
      <c r="AEB31" s="72"/>
      <c r="AEC31" s="72"/>
      <c r="AED31" s="72"/>
      <c r="AEE31" s="72"/>
      <c r="AEF31" s="72"/>
      <c r="AEG31" s="72"/>
      <c r="AEH31" s="72"/>
      <c r="AEI31" s="72"/>
      <c r="AEJ31" s="72"/>
      <c r="AEK31" s="72"/>
      <c r="AEL31" s="72"/>
      <c r="AEM31" s="72"/>
      <c r="AEN31" s="72"/>
      <c r="AEO31" s="72"/>
      <c r="AEP31" s="72"/>
      <c r="AEQ31" s="72"/>
      <c r="AER31" s="72"/>
      <c r="AES31" s="72"/>
      <c r="AET31" s="72"/>
      <c r="AEU31" s="72"/>
      <c r="AEV31" s="72"/>
      <c r="AEW31" s="72"/>
      <c r="AEX31" s="72"/>
      <c r="AEY31" s="72"/>
      <c r="AEZ31" s="72"/>
      <c r="AFA31" s="72"/>
      <c r="AFB31" s="72"/>
      <c r="AFC31" s="72"/>
      <c r="AFD31" s="72"/>
      <c r="AFE31" s="72"/>
      <c r="AFF31" s="72"/>
      <c r="AFG31" s="72"/>
      <c r="AFH31" s="72"/>
      <c r="AFI31" s="72"/>
      <c r="AFJ31" s="72"/>
      <c r="AFK31" s="72"/>
      <c r="AFL31" s="72"/>
      <c r="AFM31" s="72"/>
      <c r="AFN31" s="72"/>
      <c r="AFO31" s="72"/>
      <c r="AFP31" s="72"/>
      <c r="AFQ31" s="72"/>
      <c r="AFR31" s="72"/>
      <c r="AFS31" s="72"/>
      <c r="AFT31" s="72"/>
      <c r="AFU31" s="72"/>
      <c r="AFV31" s="72"/>
      <c r="AFW31" s="72"/>
      <c r="AFX31" s="72"/>
      <c r="AFY31" s="72"/>
      <c r="AFZ31" s="72"/>
      <c r="AGA31" s="72"/>
      <c r="AGB31" s="72"/>
      <c r="AGC31" s="72"/>
      <c r="AGD31" s="72"/>
      <c r="AGE31" s="72"/>
      <c r="AGF31" s="72"/>
      <c r="AGG31" s="72"/>
      <c r="AGH31" s="72"/>
      <c r="AGI31" s="72"/>
      <c r="AGJ31" s="72"/>
      <c r="AGK31" s="72"/>
      <c r="AGL31" s="72"/>
      <c r="AGM31" s="72"/>
      <c r="AGN31" s="72"/>
      <c r="AGO31" s="72"/>
      <c r="AGP31" s="72"/>
      <c r="AGQ31" s="72"/>
      <c r="AGR31" s="72"/>
      <c r="AGS31" s="72"/>
      <c r="AGT31" s="72"/>
      <c r="AGU31" s="72"/>
      <c r="AGV31" s="72"/>
      <c r="AGW31" s="72"/>
      <c r="AGX31" s="72"/>
      <c r="AGY31" s="72"/>
      <c r="AGZ31" s="72"/>
      <c r="AHA31" s="72"/>
      <c r="AHB31" s="72"/>
      <c r="AHC31" s="72"/>
      <c r="AHD31" s="72"/>
      <c r="AHE31" s="72"/>
      <c r="AHF31" s="72"/>
      <c r="AHG31" s="72"/>
      <c r="AHH31" s="72"/>
      <c r="AHI31" s="72"/>
      <c r="AHJ31" s="72"/>
      <c r="AHK31" s="72"/>
      <c r="AHL31" s="72"/>
      <c r="AHM31" s="72"/>
      <c r="AHN31" s="72"/>
      <c r="AHO31" s="72"/>
      <c r="AHP31" s="72"/>
      <c r="AHQ31" s="72"/>
      <c r="AHR31" s="72"/>
      <c r="AHS31" s="72"/>
      <c r="AHT31" s="72"/>
      <c r="AHU31" s="72"/>
      <c r="AHV31" s="72"/>
      <c r="AHW31" s="72"/>
      <c r="AHX31" s="72"/>
      <c r="AHY31" s="72"/>
      <c r="AHZ31" s="72"/>
      <c r="AIA31" s="72"/>
      <c r="AIB31" s="72"/>
      <c r="AIC31" s="72"/>
      <c r="AID31" s="72"/>
      <c r="AIE31" s="72"/>
      <c r="AIF31" s="72"/>
      <c r="AIG31" s="72"/>
      <c r="AIH31" s="72"/>
      <c r="AII31" s="72"/>
      <c r="AIJ31" s="72"/>
      <c r="AIK31" s="72"/>
      <c r="AIL31" s="72"/>
      <c r="AIM31" s="72"/>
      <c r="AIN31" s="72"/>
      <c r="AIO31" s="72"/>
      <c r="AIP31" s="72"/>
      <c r="AIQ31" s="72"/>
      <c r="AIR31" s="72"/>
      <c r="AIS31" s="72"/>
      <c r="AIT31" s="72"/>
      <c r="AIU31" s="72"/>
      <c r="AIV31" s="72"/>
      <c r="AIW31" s="72"/>
      <c r="AIX31" s="72"/>
      <c r="AIY31" s="72"/>
      <c r="AIZ31" s="72"/>
      <c r="AJA31" s="72"/>
      <c r="AJB31" s="72"/>
      <c r="AJC31" s="72"/>
      <c r="AJD31" s="72"/>
      <c r="AJE31" s="72"/>
      <c r="AJF31" s="72"/>
      <c r="AJG31" s="72"/>
      <c r="AJH31" s="72"/>
      <c r="AJI31" s="72"/>
      <c r="AJJ31" s="72"/>
      <c r="AJK31" s="72"/>
      <c r="AJL31" s="72"/>
      <c r="AJM31" s="72"/>
      <c r="AJN31" s="72"/>
      <c r="AJO31" s="72"/>
      <c r="AJP31" s="72"/>
      <c r="AJQ31" s="72"/>
      <c r="AJR31" s="72"/>
      <c r="AJS31" s="72"/>
      <c r="AJT31" s="72"/>
      <c r="AJU31" s="72"/>
      <c r="AJV31" s="72"/>
      <c r="AJW31" s="72"/>
      <c r="AJX31" s="72"/>
      <c r="AJY31" s="72"/>
      <c r="AJZ31" s="72"/>
      <c r="AKA31" s="72"/>
      <c r="AKB31" s="72"/>
      <c r="AKC31" s="72"/>
      <c r="AKD31" s="72"/>
      <c r="AKE31" s="72"/>
      <c r="AKF31" s="72"/>
      <c r="AKG31" s="72"/>
      <c r="AKH31" s="72"/>
      <c r="AKI31" s="72"/>
      <c r="AKJ31" s="72"/>
      <c r="AKK31" s="72"/>
      <c r="AKL31" s="72"/>
      <c r="AKM31" s="72"/>
      <c r="AKN31" s="72"/>
      <c r="AKO31" s="72"/>
      <c r="AKP31" s="72"/>
      <c r="AKQ31" s="72"/>
      <c r="AKR31" s="72"/>
      <c r="AKS31" s="72"/>
      <c r="AKT31" s="72"/>
      <c r="AKU31" s="72"/>
      <c r="AKV31" s="72"/>
      <c r="AKW31" s="72"/>
      <c r="AKX31" s="72"/>
      <c r="AKY31" s="72"/>
      <c r="AKZ31" s="72"/>
      <c r="ALA31" s="72"/>
      <c r="ALB31" s="72"/>
      <c r="ALC31" s="72"/>
      <c r="ALD31" s="72"/>
      <c r="ALE31" s="72"/>
    </row>
    <row r="32" spans="1:993" s="106" customFormat="1" ht="67.5">
      <c r="A32" s="98">
        <v>76</v>
      </c>
      <c r="B32" s="137" t="s">
        <v>242</v>
      </c>
      <c r="C32" s="79" t="s">
        <v>157</v>
      </c>
      <c r="D32" s="79"/>
      <c r="E32" s="79" t="s">
        <v>158</v>
      </c>
      <c r="F32" s="86">
        <v>2</v>
      </c>
      <c r="G32" s="156"/>
      <c r="H32" s="94">
        <f t="shared" si="0"/>
        <v>0</v>
      </c>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c r="IY32" s="72"/>
      <c r="IZ32" s="72"/>
      <c r="JA32" s="72"/>
      <c r="JB32" s="72"/>
      <c r="JC32" s="72"/>
      <c r="JD32" s="72"/>
      <c r="JE32" s="72"/>
      <c r="JF32" s="72"/>
      <c r="JG32" s="72"/>
      <c r="JH32" s="72"/>
      <c r="JI32" s="72"/>
      <c r="JJ32" s="72"/>
      <c r="JK32" s="72"/>
      <c r="JL32" s="72"/>
      <c r="JM32" s="72"/>
      <c r="JN32" s="72"/>
      <c r="JO32" s="72"/>
      <c r="JP32" s="72"/>
      <c r="JQ32" s="72"/>
      <c r="JR32" s="72"/>
      <c r="JS32" s="72"/>
      <c r="JT32" s="72"/>
      <c r="JU32" s="72"/>
      <c r="JV32" s="72"/>
      <c r="JW32" s="72"/>
      <c r="JX32" s="72"/>
      <c r="JY32" s="72"/>
      <c r="JZ32" s="72"/>
      <c r="KA32" s="72"/>
      <c r="KB32" s="72"/>
      <c r="KC32" s="72"/>
      <c r="KD32" s="72"/>
      <c r="KE32" s="72"/>
      <c r="KF32" s="72"/>
      <c r="KG32" s="72"/>
      <c r="KH32" s="72"/>
      <c r="KI32" s="72"/>
      <c r="KJ32" s="72"/>
      <c r="KK32" s="72"/>
      <c r="KL32" s="72"/>
      <c r="KM32" s="72"/>
      <c r="KN32" s="72"/>
      <c r="KO32" s="72"/>
      <c r="KP32" s="72"/>
      <c r="KQ32" s="72"/>
      <c r="KR32" s="72"/>
      <c r="KS32" s="72"/>
      <c r="KT32" s="72"/>
      <c r="KU32" s="72"/>
      <c r="KV32" s="72"/>
      <c r="KW32" s="72"/>
      <c r="KX32" s="72"/>
      <c r="KY32" s="72"/>
      <c r="KZ32" s="72"/>
      <c r="LA32" s="72"/>
      <c r="LB32" s="72"/>
      <c r="LC32" s="72"/>
      <c r="LD32" s="72"/>
      <c r="LE32" s="72"/>
      <c r="LF32" s="72"/>
      <c r="LG32" s="72"/>
      <c r="LH32" s="72"/>
      <c r="LI32" s="72"/>
      <c r="LJ32" s="72"/>
      <c r="LK32" s="72"/>
      <c r="LL32" s="72"/>
      <c r="LM32" s="72"/>
      <c r="LN32" s="72"/>
      <c r="LO32" s="72"/>
      <c r="LP32" s="72"/>
      <c r="LQ32" s="72"/>
      <c r="LR32" s="72"/>
      <c r="LS32" s="72"/>
      <c r="LT32" s="72"/>
      <c r="LU32" s="72"/>
      <c r="LV32" s="72"/>
      <c r="LW32" s="72"/>
      <c r="LX32" s="72"/>
      <c r="LY32" s="72"/>
      <c r="LZ32" s="72"/>
      <c r="MA32" s="72"/>
      <c r="MB32" s="72"/>
      <c r="MC32" s="72"/>
      <c r="MD32" s="72"/>
      <c r="ME32" s="72"/>
      <c r="MF32" s="72"/>
      <c r="MG32" s="72"/>
      <c r="MH32" s="72"/>
      <c r="MI32" s="72"/>
      <c r="MJ32" s="72"/>
      <c r="MK32" s="72"/>
      <c r="ML32" s="72"/>
      <c r="MM32" s="72"/>
      <c r="MN32" s="72"/>
      <c r="MO32" s="72"/>
      <c r="MP32" s="72"/>
      <c r="MQ32" s="72"/>
      <c r="MR32" s="72"/>
      <c r="MS32" s="72"/>
      <c r="MT32" s="72"/>
      <c r="MU32" s="72"/>
      <c r="MV32" s="72"/>
      <c r="MW32" s="72"/>
      <c r="MX32" s="72"/>
      <c r="MY32" s="72"/>
      <c r="MZ32" s="72"/>
      <c r="NA32" s="72"/>
      <c r="NB32" s="72"/>
      <c r="NC32" s="72"/>
      <c r="ND32" s="72"/>
      <c r="NE32" s="72"/>
      <c r="NF32" s="72"/>
      <c r="NG32" s="72"/>
      <c r="NH32" s="72"/>
      <c r="NI32" s="72"/>
      <c r="NJ32" s="72"/>
      <c r="NK32" s="72"/>
      <c r="NL32" s="72"/>
      <c r="NM32" s="72"/>
      <c r="NN32" s="72"/>
      <c r="NO32" s="72"/>
      <c r="NP32" s="72"/>
      <c r="NQ32" s="72"/>
      <c r="NR32" s="72"/>
      <c r="NS32" s="72"/>
      <c r="NT32" s="72"/>
      <c r="NU32" s="72"/>
      <c r="NV32" s="72"/>
      <c r="NW32" s="72"/>
      <c r="NX32" s="72"/>
      <c r="NY32" s="72"/>
      <c r="NZ32" s="72"/>
      <c r="OA32" s="72"/>
      <c r="OB32" s="72"/>
      <c r="OC32" s="72"/>
      <c r="OD32" s="72"/>
      <c r="OE32" s="72"/>
      <c r="OF32" s="72"/>
      <c r="OG32" s="72"/>
      <c r="OH32" s="72"/>
      <c r="OI32" s="72"/>
      <c r="OJ32" s="72"/>
      <c r="OK32" s="72"/>
      <c r="OL32" s="72"/>
      <c r="OM32" s="72"/>
      <c r="ON32" s="72"/>
      <c r="OO32" s="72"/>
      <c r="OP32" s="72"/>
      <c r="OQ32" s="72"/>
      <c r="OR32" s="72"/>
      <c r="OS32" s="72"/>
      <c r="OT32" s="72"/>
      <c r="OU32" s="72"/>
      <c r="OV32" s="72"/>
      <c r="OW32" s="72"/>
      <c r="OX32" s="72"/>
      <c r="OY32" s="72"/>
      <c r="OZ32" s="72"/>
      <c r="PA32" s="72"/>
      <c r="PB32" s="72"/>
      <c r="PC32" s="72"/>
      <c r="PD32" s="72"/>
      <c r="PE32" s="72"/>
      <c r="PF32" s="72"/>
      <c r="PG32" s="72"/>
      <c r="PH32" s="72"/>
      <c r="PI32" s="72"/>
      <c r="PJ32" s="72"/>
      <c r="PK32" s="72"/>
      <c r="PL32" s="72"/>
      <c r="PM32" s="72"/>
      <c r="PN32" s="72"/>
      <c r="PO32" s="72"/>
      <c r="PP32" s="72"/>
      <c r="PQ32" s="72"/>
      <c r="PR32" s="72"/>
      <c r="PS32" s="72"/>
      <c r="PT32" s="72"/>
      <c r="PU32" s="72"/>
      <c r="PV32" s="72"/>
      <c r="PW32" s="72"/>
      <c r="PX32" s="72"/>
      <c r="PY32" s="72"/>
      <c r="PZ32" s="72"/>
      <c r="QA32" s="72"/>
      <c r="QB32" s="72"/>
      <c r="QC32" s="72"/>
      <c r="QD32" s="72"/>
      <c r="QE32" s="72"/>
      <c r="QF32" s="72"/>
      <c r="QG32" s="72"/>
      <c r="QH32" s="72"/>
      <c r="QI32" s="72"/>
      <c r="QJ32" s="72"/>
      <c r="QK32" s="72"/>
      <c r="QL32" s="72"/>
      <c r="QM32" s="72"/>
      <c r="QN32" s="72"/>
      <c r="QO32" s="72"/>
      <c r="QP32" s="72"/>
      <c r="QQ32" s="72"/>
      <c r="QR32" s="72"/>
      <c r="QS32" s="72"/>
      <c r="QT32" s="72"/>
      <c r="QU32" s="72"/>
      <c r="QV32" s="72"/>
      <c r="QW32" s="72"/>
      <c r="QX32" s="72"/>
      <c r="QY32" s="72"/>
      <c r="QZ32" s="72"/>
      <c r="RA32" s="72"/>
      <c r="RB32" s="72"/>
      <c r="RC32" s="72"/>
      <c r="RD32" s="72"/>
      <c r="RE32" s="72"/>
      <c r="RF32" s="72"/>
      <c r="RG32" s="72"/>
      <c r="RH32" s="72"/>
      <c r="RI32" s="72"/>
      <c r="RJ32" s="72"/>
      <c r="RK32" s="72"/>
      <c r="RL32" s="72"/>
      <c r="RM32" s="72"/>
      <c r="RN32" s="72"/>
      <c r="RO32" s="72"/>
      <c r="RP32" s="72"/>
      <c r="RQ32" s="72"/>
      <c r="RR32" s="72"/>
      <c r="RS32" s="72"/>
      <c r="RT32" s="72"/>
      <c r="RU32" s="72"/>
      <c r="RV32" s="72"/>
      <c r="RW32" s="72"/>
      <c r="RX32" s="72"/>
      <c r="RY32" s="72"/>
      <c r="RZ32" s="72"/>
      <c r="SA32" s="72"/>
      <c r="SB32" s="72"/>
      <c r="SC32" s="72"/>
      <c r="SD32" s="72"/>
      <c r="SE32" s="72"/>
      <c r="SF32" s="72"/>
      <c r="SG32" s="72"/>
      <c r="SH32" s="72"/>
      <c r="SI32" s="72"/>
      <c r="SJ32" s="72"/>
      <c r="SK32" s="72"/>
      <c r="SL32" s="72"/>
      <c r="SM32" s="72"/>
      <c r="SN32" s="72"/>
      <c r="SO32" s="72"/>
      <c r="SP32" s="72"/>
      <c r="SQ32" s="72"/>
      <c r="SR32" s="72"/>
      <c r="SS32" s="72"/>
      <c r="ST32" s="72"/>
      <c r="SU32" s="72"/>
      <c r="SV32" s="72"/>
      <c r="SW32" s="72"/>
      <c r="SX32" s="72"/>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c r="VR32" s="72"/>
      <c r="VS32" s="72"/>
      <c r="VT32" s="72"/>
      <c r="VU32" s="72"/>
      <c r="VV32" s="72"/>
      <c r="VW32" s="72"/>
      <c r="VX32" s="72"/>
      <c r="VY32" s="72"/>
      <c r="VZ32" s="72"/>
      <c r="WA32" s="72"/>
      <c r="WB32" s="72"/>
      <c r="WC32" s="72"/>
      <c r="WD32" s="72"/>
      <c r="WE32" s="72"/>
      <c r="WF32" s="72"/>
      <c r="WG32" s="72"/>
      <c r="WH32" s="72"/>
      <c r="WI32" s="72"/>
      <c r="WJ32" s="72"/>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c r="ZD32" s="72"/>
      <c r="ZE32" s="72"/>
      <c r="ZF32" s="72"/>
      <c r="ZG32" s="72"/>
      <c r="ZH32" s="72"/>
      <c r="ZI32" s="72"/>
      <c r="ZJ32" s="72"/>
      <c r="ZK32" s="72"/>
      <c r="ZL32" s="72"/>
      <c r="ZM32" s="72"/>
      <c r="ZN32" s="72"/>
      <c r="ZO32" s="72"/>
      <c r="ZP32" s="72"/>
      <c r="ZQ32" s="72"/>
      <c r="ZR32" s="72"/>
      <c r="ZS32" s="72"/>
      <c r="ZT32" s="72"/>
      <c r="ZU32" s="72"/>
      <c r="ZV32" s="72"/>
      <c r="ZW32" s="72"/>
      <c r="ZX32" s="72"/>
      <c r="ZY32" s="72"/>
      <c r="ZZ32" s="72"/>
      <c r="AAA32" s="72"/>
      <c r="AAB32" s="72"/>
      <c r="AAC32" s="72"/>
      <c r="AAD32" s="72"/>
      <c r="AAE32" s="72"/>
      <c r="AAF32" s="72"/>
      <c r="AAG32" s="72"/>
      <c r="AAH32" s="72"/>
      <c r="AAI32" s="72"/>
      <c r="AAJ32" s="72"/>
      <c r="AAK32" s="72"/>
      <c r="AAL32" s="72"/>
      <c r="AAM32" s="72"/>
      <c r="AAN32" s="72"/>
      <c r="AAO32" s="72"/>
      <c r="AAP32" s="72"/>
      <c r="AAQ32" s="72"/>
      <c r="AAR32" s="72"/>
      <c r="AAS32" s="72"/>
      <c r="AAT32" s="72"/>
      <c r="AAU32" s="72"/>
      <c r="AAV32" s="72"/>
      <c r="AAW32" s="72"/>
      <c r="AAX32" s="72"/>
      <c r="AAY32" s="72"/>
      <c r="AAZ32" s="72"/>
      <c r="ABA32" s="72"/>
      <c r="ABB32" s="72"/>
      <c r="ABC32" s="72"/>
      <c r="ABD32" s="72"/>
      <c r="ABE32" s="72"/>
      <c r="ABF32" s="72"/>
      <c r="ABG32" s="72"/>
      <c r="ABH32" s="72"/>
      <c r="ABI32" s="72"/>
      <c r="ABJ32" s="72"/>
      <c r="ABK32" s="72"/>
      <c r="ABL32" s="72"/>
      <c r="ABM32" s="72"/>
      <c r="ABN32" s="72"/>
      <c r="ABO32" s="72"/>
      <c r="ABP32" s="72"/>
      <c r="ABQ32" s="72"/>
      <c r="ABR32" s="72"/>
      <c r="ABS32" s="72"/>
      <c r="ABT32" s="72"/>
      <c r="ABU32" s="72"/>
      <c r="ABV32" s="72"/>
      <c r="ABW32" s="72"/>
      <c r="ABX32" s="72"/>
      <c r="ABY32" s="72"/>
      <c r="ABZ32" s="72"/>
      <c r="ACA32" s="72"/>
      <c r="ACB32" s="72"/>
      <c r="ACC32" s="72"/>
      <c r="ACD32" s="72"/>
      <c r="ACE32" s="72"/>
      <c r="ACF32" s="72"/>
      <c r="ACG32" s="72"/>
      <c r="ACH32" s="72"/>
      <c r="ACI32" s="72"/>
      <c r="ACJ32" s="72"/>
      <c r="ACK32" s="72"/>
      <c r="ACL32" s="72"/>
      <c r="ACM32" s="72"/>
      <c r="ACN32" s="72"/>
      <c r="ACO32" s="72"/>
      <c r="ACP32" s="72"/>
      <c r="ACQ32" s="72"/>
      <c r="ACR32" s="72"/>
      <c r="ACS32" s="72"/>
      <c r="ACT32" s="72"/>
      <c r="ACU32" s="72"/>
      <c r="ACV32" s="72"/>
      <c r="ACW32" s="72"/>
      <c r="ACX32" s="72"/>
      <c r="ACY32" s="72"/>
      <c r="ACZ32" s="72"/>
      <c r="ADA32" s="72"/>
      <c r="ADB32" s="72"/>
      <c r="ADC32" s="72"/>
      <c r="ADD32" s="72"/>
      <c r="ADE32" s="72"/>
      <c r="ADF32" s="72"/>
      <c r="ADG32" s="72"/>
      <c r="ADH32" s="72"/>
      <c r="ADI32" s="72"/>
      <c r="ADJ32" s="72"/>
      <c r="ADK32" s="72"/>
      <c r="ADL32" s="72"/>
      <c r="ADM32" s="72"/>
      <c r="ADN32" s="72"/>
      <c r="ADO32" s="72"/>
      <c r="ADP32" s="72"/>
      <c r="ADQ32" s="72"/>
      <c r="ADR32" s="72"/>
      <c r="ADS32" s="72"/>
      <c r="ADT32" s="72"/>
      <c r="ADU32" s="72"/>
      <c r="ADV32" s="72"/>
      <c r="ADW32" s="72"/>
      <c r="ADX32" s="72"/>
      <c r="ADY32" s="72"/>
      <c r="ADZ32" s="72"/>
      <c r="AEA32" s="72"/>
      <c r="AEB32" s="72"/>
      <c r="AEC32" s="72"/>
      <c r="AED32" s="72"/>
      <c r="AEE32" s="72"/>
      <c r="AEF32" s="72"/>
      <c r="AEG32" s="72"/>
      <c r="AEH32" s="72"/>
      <c r="AEI32" s="72"/>
      <c r="AEJ32" s="72"/>
      <c r="AEK32" s="72"/>
      <c r="AEL32" s="72"/>
      <c r="AEM32" s="72"/>
      <c r="AEN32" s="72"/>
      <c r="AEO32" s="72"/>
      <c r="AEP32" s="72"/>
      <c r="AEQ32" s="72"/>
      <c r="AER32" s="72"/>
      <c r="AES32" s="72"/>
      <c r="AET32" s="72"/>
      <c r="AEU32" s="72"/>
      <c r="AEV32" s="72"/>
      <c r="AEW32" s="72"/>
      <c r="AEX32" s="72"/>
      <c r="AEY32" s="72"/>
      <c r="AEZ32" s="72"/>
      <c r="AFA32" s="72"/>
      <c r="AFB32" s="72"/>
      <c r="AFC32" s="72"/>
      <c r="AFD32" s="72"/>
      <c r="AFE32" s="72"/>
      <c r="AFF32" s="72"/>
      <c r="AFG32" s="72"/>
      <c r="AFH32" s="72"/>
      <c r="AFI32" s="72"/>
      <c r="AFJ32" s="72"/>
      <c r="AFK32" s="72"/>
      <c r="AFL32" s="72"/>
      <c r="AFM32" s="72"/>
      <c r="AFN32" s="72"/>
      <c r="AFO32" s="72"/>
      <c r="AFP32" s="72"/>
      <c r="AFQ32" s="72"/>
      <c r="AFR32" s="72"/>
      <c r="AFS32" s="72"/>
      <c r="AFT32" s="72"/>
      <c r="AFU32" s="72"/>
      <c r="AFV32" s="72"/>
      <c r="AFW32" s="72"/>
      <c r="AFX32" s="72"/>
      <c r="AFY32" s="72"/>
      <c r="AFZ32" s="72"/>
      <c r="AGA32" s="72"/>
      <c r="AGB32" s="72"/>
      <c r="AGC32" s="72"/>
      <c r="AGD32" s="72"/>
      <c r="AGE32" s="72"/>
      <c r="AGF32" s="72"/>
      <c r="AGG32" s="72"/>
      <c r="AGH32" s="72"/>
      <c r="AGI32" s="72"/>
      <c r="AGJ32" s="72"/>
      <c r="AGK32" s="72"/>
      <c r="AGL32" s="72"/>
      <c r="AGM32" s="72"/>
      <c r="AGN32" s="72"/>
      <c r="AGO32" s="72"/>
      <c r="AGP32" s="72"/>
      <c r="AGQ32" s="72"/>
      <c r="AGR32" s="72"/>
      <c r="AGS32" s="72"/>
      <c r="AGT32" s="72"/>
      <c r="AGU32" s="72"/>
      <c r="AGV32" s="72"/>
      <c r="AGW32" s="72"/>
      <c r="AGX32" s="72"/>
      <c r="AGY32" s="72"/>
      <c r="AGZ32" s="72"/>
      <c r="AHA32" s="72"/>
      <c r="AHB32" s="72"/>
      <c r="AHC32" s="72"/>
      <c r="AHD32" s="72"/>
      <c r="AHE32" s="72"/>
      <c r="AHF32" s="72"/>
      <c r="AHG32" s="72"/>
      <c r="AHH32" s="72"/>
      <c r="AHI32" s="72"/>
      <c r="AHJ32" s="72"/>
      <c r="AHK32" s="72"/>
      <c r="AHL32" s="72"/>
      <c r="AHM32" s="72"/>
      <c r="AHN32" s="72"/>
      <c r="AHO32" s="72"/>
      <c r="AHP32" s="72"/>
      <c r="AHQ32" s="72"/>
      <c r="AHR32" s="72"/>
      <c r="AHS32" s="72"/>
      <c r="AHT32" s="72"/>
      <c r="AHU32" s="72"/>
      <c r="AHV32" s="72"/>
      <c r="AHW32" s="72"/>
      <c r="AHX32" s="72"/>
      <c r="AHY32" s="72"/>
      <c r="AHZ32" s="72"/>
      <c r="AIA32" s="72"/>
      <c r="AIB32" s="72"/>
      <c r="AIC32" s="72"/>
      <c r="AID32" s="72"/>
      <c r="AIE32" s="72"/>
      <c r="AIF32" s="72"/>
      <c r="AIG32" s="72"/>
      <c r="AIH32" s="72"/>
      <c r="AII32" s="72"/>
      <c r="AIJ32" s="72"/>
      <c r="AIK32" s="72"/>
      <c r="AIL32" s="72"/>
      <c r="AIM32" s="72"/>
      <c r="AIN32" s="72"/>
      <c r="AIO32" s="72"/>
      <c r="AIP32" s="72"/>
      <c r="AIQ32" s="72"/>
      <c r="AIR32" s="72"/>
      <c r="AIS32" s="72"/>
      <c r="AIT32" s="72"/>
      <c r="AIU32" s="72"/>
      <c r="AIV32" s="72"/>
      <c r="AIW32" s="72"/>
      <c r="AIX32" s="72"/>
      <c r="AIY32" s="72"/>
      <c r="AIZ32" s="72"/>
      <c r="AJA32" s="72"/>
      <c r="AJB32" s="72"/>
      <c r="AJC32" s="72"/>
      <c r="AJD32" s="72"/>
      <c r="AJE32" s="72"/>
      <c r="AJF32" s="72"/>
      <c r="AJG32" s="72"/>
      <c r="AJH32" s="72"/>
      <c r="AJI32" s="72"/>
      <c r="AJJ32" s="72"/>
      <c r="AJK32" s="72"/>
      <c r="AJL32" s="72"/>
      <c r="AJM32" s="72"/>
      <c r="AJN32" s="72"/>
      <c r="AJO32" s="72"/>
      <c r="AJP32" s="72"/>
      <c r="AJQ32" s="72"/>
      <c r="AJR32" s="72"/>
      <c r="AJS32" s="72"/>
      <c r="AJT32" s="72"/>
      <c r="AJU32" s="72"/>
      <c r="AJV32" s="72"/>
      <c r="AJW32" s="72"/>
      <c r="AJX32" s="72"/>
      <c r="AJY32" s="72"/>
      <c r="AJZ32" s="72"/>
      <c r="AKA32" s="72"/>
      <c r="AKB32" s="72"/>
      <c r="AKC32" s="72"/>
      <c r="AKD32" s="72"/>
      <c r="AKE32" s="72"/>
      <c r="AKF32" s="72"/>
      <c r="AKG32" s="72"/>
      <c r="AKH32" s="72"/>
      <c r="AKI32" s="72"/>
      <c r="AKJ32" s="72"/>
      <c r="AKK32" s="72"/>
      <c r="AKL32" s="72"/>
      <c r="AKM32" s="72"/>
      <c r="AKN32" s="72"/>
      <c r="AKO32" s="72"/>
      <c r="AKP32" s="72"/>
      <c r="AKQ32" s="72"/>
      <c r="AKR32" s="72"/>
      <c r="AKS32" s="72"/>
      <c r="AKT32" s="72"/>
      <c r="AKU32" s="72"/>
      <c r="AKV32" s="72"/>
      <c r="AKW32" s="72"/>
      <c r="AKX32" s="72"/>
      <c r="AKY32" s="72"/>
      <c r="AKZ32" s="72"/>
      <c r="ALA32" s="72"/>
      <c r="ALB32" s="72"/>
      <c r="ALC32" s="72"/>
      <c r="ALD32" s="72"/>
      <c r="ALE32" s="72"/>
    </row>
    <row r="33" spans="1:993" s="106" customFormat="1" ht="56.25">
      <c r="A33" s="98">
        <v>77</v>
      </c>
      <c r="B33" s="138" t="s">
        <v>243</v>
      </c>
      <c r="C33" s="79" t="s">
        <v>157</v>
      </c>
      <c r="D33" s="79"/>
      <c r="E33" s="79" t="s">
        <v>158</v>
      </c>
      <c r="F33" s="86">
        <v>2</v>
      </c>
      <c r="G33" s="156"/>
      <c r="H33" s="94">
        <f t="shared" si="0"/>
        <v>0</v>
      </c>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72"/>
      <c r="RR33" s="72"/>
      <c r="RS33" s="72"/>
      <c r="RT33" s="72"/>
      <c r="RU33" s="72"/>
      <c r="RV33" s="72"/>
      <c r="RW33" s="72"/>
      <c r="RX33" s="72"/>
      <c r="RY33" s="72"/>
      <c r="RZ33" s="72"/>
      <c r="SA33" s="72"/>
      <c r="SB33" s="72"/>
      <c r="SC33" s="72"/>
      <c r="SD33" s="72"/>
      <c r="SE33" s="72"/>
      <c r="SF33" s="72"/>
      <c r="SG33" s="72"/>
      <c r="SH33" s="72"/>
      <c r="SI33" s="72"/>
      <c r="SJ33" s="72"/>
      <c r="SK33" s="72"/>
      <c r="SL33" s="72"/>
      <c r="SM33" s="72"/>
      <c r="SN33" s="72"/>
      <c r="SO33" s="72"/>
      <c r="SP33" s="72"/>
      <c r="SQ33" s="72"/>
      <c r="SR33" s="72"/>
      <c r="SS33" s="72"/>
      <c r="ST33" s="72"/>
      <c r="SU33" s="72"/>
      <c r="SV33" s="72"/>
      <c r="SW33" s="72"/>
      <c r="SX33" s="72"/>
      <c r="SY33" s="72"/>
      <c r="SZ33" s="72"/>
      <c r="TA33" s="72"/>
      <c r="TB33" s="72"/>
      <c r="TC33" s="72"/>
      <c r="TD33" s="72"/>
      <c r="TE33" s="72"/>
      <c r="TF33" s="72"/>
      <c r="TG33" s="72"/>
      <c r="TH33" s="72"/>
      <c r="TI33" s="72"/>
      <c r="TJ33" s="72"/>
      <c r="TK33" s="72"/>
      <c r="TL33" s="72"/>
      <c r="TM33" s="72"/>
      <c r="TN33" s="72"/>
      <c r="TO33" s="72"/>
      <c r="TP33" s="72"/>
      <c r="TQ33" s="72"/>
      <c r="TR33" s="72"/>
      <c r="TS33" s="72"/>
      <c r="TT33" s="72"/>
      <c r="TU33" s="72"/>
      <c r="TV33" s="72"/>
      <c r="TW33" s="72"/>
      <c r="TX33" s="72"/>
      <c r="TY33" s="72"/>
      <c r="TZ33" s="72"/>
      <c r="UA33" s="72"/>
      <c r="UB33" s="72"/>
      <c r="UC33" s="72"/>
      <c r="UD33" s="72"/>
      <c r="UE33" s="72"/>
      <c r="UF33" s="72"/>
      <c r="UG33" s="72"/>
      <c r="UH33" s="72"/>
      <c r="UI33" s="72"/>
      <c r="UJ33" s="72"/>
      <c r="UK33" s="72"/>
      <c r="UL33" s="72"/>
      <c r="UM33" s="72"/>
      <c r="UN33" s="72"/>
      <c r="UO33" s="72"/>
      <c r="UP33" s="72"/>
      <c r="UQ33" s="72"/>
      <c r="UR33" s="72"/>
      <c r="US33" s="72"/>
      <c r="UT33" s="72"/>
      <c r="UU33" s="72"/>
      <c r="UV33" s="72"/>
      <c r="UW33" s="72"/>
      <c r="UX33" s="72"/>
      <c r="UY33" s="72"/>
      <c r="UZ33" s="72"/>
      <c r="VA33" s="72"/>
      <c r="VB33" s="72"/>
      <c r="VC33" s="72"/>
      <c r="VD33" s="72"/>
      <c r="VE33" s="72"/>
      <c r="VF33" s="72"/>
      <c r="VG33" s="72"/>
      <c r="VH33" s="72"/>
      <c r="VI33" s="72"/>
      <c r="VJ33" s="72"/>
      <c r="VK33" s="72"/>
      <c r="VL33" s="72"/>
      <c r="VM33" s="72"/>
      <c r="VN33" s="72"/>
      <c r="VO33" s="72"/>
      <c r="VP33" s="72"/>
      <c r="VQ33" s="72"/>
      <c r="VR33" s="72"/>
      <c r="VS33" s="72"/>
      <c r="VT33" s="72"/>
      <c r="VU33" s="72"/>
      <c r="VV33" s="72"/>
      <c r="VW33" s="72"/>
      <c r="VX33" s="72"/>
      <c r="VY33" s="72"/>
      <c r="VZ33" s="72"/>
      <c r="WA33" s="72"/>
      <c r="WB33" s="72"/>
      <c r="WC33" s="72"/>
      <c r="WD33" s="72"/>
      <c r="WE33" s="72"/>
      <c r="WF33" s="72"/>
      <c r="WG33" s="72"/>
      <c r="WH33" s="72"/>
      <c r="WI33" s="72"/>
      <c r="WJ33" s="72"/>
      <c r="WK33" s="72"/>
      <c r="WL33" s="72"/>
      <c r="WM33" s="72"/>
      <c r="WN33" s="72"/>
      <c r="WO33" s="72"/>
      <c r="WP33" s="72"/>
      <c r="WQ33" s="72"/>
      <c r="WR33" s="72"/>
      <c r="WS33" s="72"/>
      <c r="WT33" s="72"/>
      <c r="WU33" s="72"/>
      <c r="WV33" s="72"/>
      <c r="WW33" s="72"/>
      <c r="WX33" s="72"/>
      <c r="WY33" s="72"/>
      <c r="WZ33" s="72"/>
      <c r="XA33" s="72"/>
      <c r="XB33" s="72"/>
      <c r="XC33" s="72"/>
      <c r="XD33" s="72"/>
      <c r="XE33" s="72"/>
      <c r="XF33" s="72"/>
      <c r="XG33" s="72"/>
      <c r="XH33" s="72"/>
      <c r="XI33" s="72"/>
      <c r="XJ33" s="72"/>
      <c r="XK33" s="72"/>
      <c r="XL33" s="72"/>
      <c r="XM33" s="72"/>
      <c r="XN33" s="72"/>
      <c r="XO33" s="72"/>
      <c r="XP33" s="72"/>
      <c r="XQ33" s="72"/>
      <c r="XR33" s="72"/>
      <c r="XS33" s="72"/>
      <c r="XT33" s="72"/>
      <c r="XU33" s="72"/>
      <c r="XV33" s="72"/>
      <c r="XW33" s="72"/>
      <c r="XX33" s="72"/>
      <c r="XY33" s="72"/>
      <c r="XZ33" s="72"/>
      <c r="YA33" s="72"/>
      <c r="YB33" s="72"/>
      <c r="YC33" s="72"/>
      <c r="YD33" s="72"/>
      <c r="YE33" s="72"/>
      <c r="YF33" s="72"/>
      <c r="YG33" s="72"/>
      <c r="YH33" s="72"/>
      <c r="YI33" s="72"/>
      <c r="YJ33" s="72"/>
      <c r="YK33" s="72"/>
      <c r="YL33" s="72"/>
      <c r="YM33" s="72"/>
      <c r="YN33" s="72"/>
      <c r="YO33" s="72"/>
      <c r="YP33" s="72"/>
      <c r="YQ33" s="72"/>
      <c r="YR33" s="72"/>
      <c r="YS33" s="72"/>
      <c r="YT33" s="72"/>
      <c r="YU33" s="72"/>
      <c r="YV33" s="72"/>
      <c r="YW33" s="72"/>
      <c r="YX33" s="72"/>
      <c r="YY33" s="72"/>
      <c r="YZ33" s="72"/>
      <c r="ZA33" s="72"/>
      <c r="ZB33" s="72"/>
      <c r="ZC33" s="72"/>
      <c r="ZD33" s="72"/>
      <c r="ZE33" s="72"/>
      <c r="ZF33" s="72"/>
      <c r="ZG33" s="72"/>
      <c r="ZH33" s="72"/>
      <c r="ZI33" s="72"/>
      <c r="ZJ33" s="72"/>
      <c r="ZK33" s="72"/>
      <c r="ZL33" s="72"/>
      <c r="ZM33" s="72"/>
      <c r="ZN33" s="72"/>
      <c r="ZO33" s="72"/>
      <c r="ZP33" s="72"/>
      <c r="ZQ33" s="72"/>
      <c r="ZR33" s="72"/>
      <c r="ZS33" s="72"/>
      <c r="ZT33" s="72"/>
      <c r="ZU33" s="72"/>
      <c r="ZV33" s="72"/>
      <c r="ZW33" s="72"/>
      <c r="ZX33" s="72"/>
      <c r="ZY33" s="72"/>
      <c r="ZZ33" s="72"/>
      <c r="AAA33" s="72"/>
      <c r="AAB33" s="72"/>
      <c r="AAC33" s="72"/>
      <c r="AAD33" s="72"/>
      <c r="AAE33" s="72"/>
      <c r="AAF33" s="72"/>
      <c r="AAG33" s="72"/>
      <c r="AAH33" s="72"/>
      <c r="AAI33" s="72"/>
      <c r="AAJ33" s="72"/>
      <c r="AAK33" s="72"/>
      <c r="AAL33" s="72"/>
      <c r="AAM33" s="72"/>
      <c r="AAN33" s="72"/>
      <c r="AAO33" s="72"/>
      <c r="AAP33" s="72"/>
      <c r="AAQ33" s="72"/>
      <c r="AAR33" s="72"/>
      <c r="AAS33" s="72"/>
      <c r="AAT33" s="72"/>
      <c r="AAU33" s="72"/>
      <c r="AAV33" s="72"/>
      <c r="AAW33" s="72"/>
      <c r="AAX33" s="72"/>
      <c r="AAY33" s="72"/>
      <c r="AAZ33" s="72"/>
      <c r="ABA33" s="72"/>
      <c r="ABB33" s="72"/>
      <c r="ABC33" s="72"/>
      <c r="ABD33" s="72"/>
      <c r="ABE33" s="72"/>
      <c r="ABF33" s="72"/>
      <c r="ABG33" s="72"/>
      <c r="ABH33" s="72"/>
      <c r="ABI33" s="72"/>
      <c r="ABJ33" s="72"/>
      <c r="ABK33" s="72"/>
      <c r="ABL33" s="72"/>
      <c r="ABM33" s="72"/>
      <c r="ABN33" s="72"/>
      <c r="ABO33" s="72"/>
      <c r="ABP33" s="72"/>
      <c r="ABQ33" s="72"/>
      <c r="ABR33" s="72"/>
      <c r="ABS33" s="72"/>
      <c r="ABT33" s="72"/>
      <c r="ABU33" s="72"/>
      <c r="ABV33" s="72"/>
      <c r="ABW33" s="72"/>
      <c r="ABX33" s="72"/>
      <c r="ABY33" s="72"/>
      <c r="ABZ33" s="72"/>
      <c r="ACA33" s="72"/>
      <c r="ACB33" s="72"/>
      <c r="ACC33" s="72"/>
      <c r="ACD33" s="72"/>
      <c r="ACE33" s="72"/>
      <c r="ACF33" s="72"/>
      <c r="ACG33" s="72"/>
      <c r="ACH33" s="72"/>
      <c r="ACI33" s="72"/>
      <c r="ACJ33" s="72"/>
      <c r="ACK33" s="72"/>
      <c r="ACL33" s="72"/>
      <c r="ACM33" s="72"/>
      <c r="ACN33" s="72"/>
      <c r="ACO33" s="72"/>
      <c r="ACP33" s="72"/>
      <c r="ACQ33" s="72"/>
      <c r="ACR33" s="72"/>
      <c r="ACS33" s="72"/>
      <c r="ACT33" s="72"/>
      <c r="ACU33" s="72"/>
      <c r="ACV33" s="72"/>
      <c r="ACW33" s="72"/>
      <c r="ACX33" s="72"/>
      <c r="ACY33" s="72"/>
      <c r="ACZ33" s="72"/>
      <c r="ADA33" s="72"/>
      <c r="ADB33" s="72"/>
      <c r="ADC33" s="72"/>
      <c r="ADD33" s="72"/>
      <c r="ADE33" s="72"/>
      <c r="ADF33" s="72"/>
      <c r="ADG33" s="72"/>
      <c r="ADH33" s="72"/>
      <c r="ADI33" s="72"/>
      <c r="ADJ33" s="72"/>
      <c r="ADK33" s="72"/>
      <c r="ADL33" s="72"/>
      <c r="ADM33" s="72"/>
      <c r="ADN33" s="72"/>
      <c r="ADO33" s="72"/>
      <c r="ADP33" s="72"/>
      <c r="ADQ33" s="72"/>
      <c r="ADR33" s="72"/>
      <c r="ADS33" s="72"/>
      <c r="ADT33" s="72"/>
      <c r="ADU33" s="72"/>
      <c r="ADV33" s="72"/>
      <c r="ADW33" s="72"/>
      <c r="ADX33" s="72"/>
      <c r="ADY33" s="72"/>
      <c r="ADZ33" s="72"/>
      <c r="AEA33" s="72"/>
      <c r="AEB33" s="72"/>
      <c r="AEC33" s="72"/>
      <c r="AED33" s="72"/>
      <c r="AEE33" s="72"/>
      <c r="AEF33" s="72"/>
      <c r="AEG33" s="72"/>
      <c r="AEH33" s="72"/>
      <c r="AEI33" s="72"/>
      <c r="AEJ33" s="72"/>
      <c r="AEK33" s="72"/>
      <c r="AEL33" s="72"/>
      <c r="AEM33" s="72"/>
      <c r="AEN33" s="72"/>
      <c r="AEO33" s="72"/>
      <c r="AEP33" s="72"/>
      <c r="AEQ33" s="72"/>
      <c r="AER33" s="72"/>
      <c r="AES33" s="72"/>
      <c r="AET33" s="72"/>
      <c r="AEU33" s="72"/>
      <c r="AEV33" s="72"/>
      <c r="AEW33" s="72"/>
      <c r="AEX33" s="72"/>
      <c r="AEY33" s="72"/>
      <c r="AEZ33" s="72"/>
      <c r="AFA33" s="72"/>
      <c r="AFB33" s="72"/>
      <c r="AFC33" s="72"/>
      <c r="AFD33" s="72"/>
      <c r="AFE33" s="72"/>
      <c r="AFF33" s="72"/>
      <c r="AFG33" s="72"/>
      <c r="AFH33" s="72"/>
      <c r="AFI33" s="72"/>
      <c r="AFJ33" s="72"/>
      <c r="AFK33" s="72"/>
      <c r="AFL33" s="72"/>
      <c r="AFM33" s="72"/>
      <c r="AFN33" s="72"/>
      <c r="AFO33" s="72"/>
      <c r="AFP33" s="72"/>
      <c r="AFQ33" s="72"/>
      <c r="AFR33" s="72"/>
      <c r="AFS33" s="72"/>
      <c r="AFT33" s="72"/>
      <c r="AFU33" s="72"/>
      <c r="AFV33" s="72"/>
      <c r="AFW33" s="72"/>
      <c r="AFX33" s="72"/>
      <c r="AFY33" s="72"/>
      <c r="AFZ33" s="72"/>
      <c r="AGA33" s="72"/>
      <c r="AGB33" s="72"/>
      <c r="AGC33" s="72"/>
      <c r="AGD33" s="72"/>
      <c r="AGE33" s="72"/>
      <c r="AGF33" s="72"/>
      <c r="AGG33" s="72"/>
      <c r="AGH33" s="72"/>
      <c r="AGI33" s="72"/>
      <c r="AGJ33" s="72"/>
      <c r="AGK33" s="72"/>
      <c r="AGL33" s="72"/>
      <c r="AGM33" s="72"/>
      <c r="AGN33" s="72"/>
      <c r="AGO33" s="72"/>
      <c r="AGP33" s="72"/>
      <c r="AGQ33" s="72"/>
      <c r="AGR33" s="72"/>
      <c r="AGS33" s="72"/>
      <c r="AGT33" s="72"/>
      <c r="AGU33" s="72"/>
      <c r="AGV33" s="72"/>
      <c r="AGW33" s="72"/>
      <c r="AGX33" s="72"/>
      <c r="AGY33" s="72"/>
      <c r="AGZ33" s="72"/>
      <c r="AHA33" s="72"/>
      <c r="AHB33" s="72"/>
      <c r="AHC33" s="72"/>
      <c r="AHD33" s="72"/>
      <c r="AHE33" s="72"/>
      <c r="AHF33" s="72"/>
      <c r="AHG33" s="72"/>
      <c r="AHH33" s="72"/>
      <c r="AHI33" s="72"/>
      <c r="AHJ33" s="72"/>
      <c r="AHK33" s="72"/>
      <c r="AHL33" s="72"/>
      <c r="AHM33" s="72"/>
      <c r="AHN33" s="72"/>
      <c r="AHO33" s="72"/>
      <c r="AHP33" s="72"/>
      <c r="AHQ33" s="72"/>
      <c r="AHR33" s="72"/>
      <c r="AHS33" s="72"/>
      <c r="AHT33" s="72"/>
      <c r="AHU33" s="72"/>
      <c r="AHV33" s="72"/>
      <c r="AHW33" s="72"/>
      <c r="AHX33" s="72"/>
      <c r="AHY33" s="72"/>
      <c r="AHZ33" s="72"/>
      <c r="AIA33" s="72"/>
      <c r="AIB33" s="72"/>
      <c r="AIC33" s="72"/>
      <c r="AID33" s="72"/>
      <c r="AIE33" s="72"/>
      <c r="AIF33" s="72"/>
      <c r="AIG33" s="72"/>
      <c r="AIH33" s="72"/>
      <c r="AII33" s="72"/>
      <c r="AIJ33" s="72"/>
      <c r="AIK33" s="72"/>
      <c r="AIL33" s="72"/>
      <c r="AIM33" s="72"/>
      <c r="AIN33" s="72"/>
      <c r="AIO33" s="72"/>
      <c r="AIP33" s="72"/>
      <c r="AIQ33" s="72"/>
      <c r="AIR33" s="72"/>
      <c r="AIS33" s="72"/>
      <c r="AIT33" s="72"/>
      <c r="AIU33" s="72"/>
      <c r="AIV33" s="72"/>
      <c r="AIW33" s="72"/>
      <c r="AIX33" s="72"/>
      <c r="AIY33" s="72"/>
      <c r="AIZ33" s="72"/>
      <c r="AJA33" s="72"/>
      <c r="AJB33" s="72"/>
      <c r="AJC33" s="72"/>
      <c r="AJD33" s="72"/>
      <c r="AJE33" s="72"/>
      <c r="AJF33" s="72"/>
      <c r="AJG33" s="72"/>
      <c r="AJH33" s="72"/>
      <c r="AJI33" s="72"/>
      <c r="AJJ33" s="72"/>
      <c r="AJK33" s="72"/>
      <c r="AJL33" s="72"/>
      <c r="AJM33" s="72"/>
      <c r="AJN33" s="72"/>
      <c r="AJO33" s="72"/>
      <c r="AJP33" s="72"/>
      <c r="AJQ33" s="72"/>
      <c r="AJR33" s="72"/>
      <c r="AJS33" s="72"/>
      <c r="AJT33" s="72"/>
      <c r="AJU33" s="72"/>
      <c r="AJV33" s="72"/>
      <c r="AJW33" s="72"/>
      <c r="AJX33" s="72"/>
      <c r="AJY33" s="72"/>
      <c r="AJZ33" s="72"/>
      <c r="AKA33" s="72"/>
      <c r="AKB33" s="72"/>
      <c r="AKC33" s="72"/>
      <c r="AKD33" s="72"/>
      <c r="AKE33" s="72"/>
      <c r="AKF33" s="72"/>
      <c r="AKG33" s="72"/>
      <c r="AKH33" s="72"/>
      <c r="AKI33" s="72"/>
      <c r="AKJ33" s="72"/>
      <c r="AKK33" s="72"/>
      <c r="AKL33" s="72"/>
      <c r="AKM33" s="72"/>
      <c r="AKN33" s="72"/>
      <c r="AKO33" s="72"/>
      <c r="AKP33" s="72"/>
      <c r="AKQ33" s="72"/>
      <c r="AKR33" s="72"/>
      <c r="AKS33" s="72"/>
      <c r="AKT33" s="72"/>
      <c r="AKU33" s="72"/>
      <c r="AKV33" s="72"/>
      <c r="AKW33" s="72"/>
      <c r="AKX33" s="72"/>
      <c r="AKY33" s="72"/>
      <c r="AKZ33" s="72"/>
      <c r="ALA33" s="72"/>
      <c r="ALB33" s="72"/>
      <c r="ALC33" s="72"/>
      <c r="ALD33" s="72"/>
      <c r="ALE33" s="72"/>
    </row>
    <row r="34" spans="1:993" s="106" customFormat="1" ht="78.75">
      <c r="A34" s="98">
        <v>78</v>
      </c>
      <c r="B34" s="138" t="s">
        <v>244</v>
      </c>
      <c r="C34" s="79" t="s">
        <v>157</v>
      </c>
      <c r="D34" s="79"/>
      <c r="E34" s="79" t="s">
        <v>158</v>
      </c>
      <c r="F34" s="86">
        <v>2</v>
      </c>
      <c r="G34" s="156"/>
      <c r="H34" s="94">
        <f t="shared" si="0"/>
        <v>0</v>
      </c>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c r="IT34" s="72"/>
      <c r="IU34" s="72"/>
      <c r="IV34" s="72"/>
      <c r="IW34" s="72"/>
      <c r="IX34" s="72"/>
      <c r="IY34" s="72"/>
      <c r="IZ34" s="72"/>
      <c r="JA34" s="72"/>
      <c r="JB34" s="72"/>
      <c r="JC34" s="72"/>
      <c r="JD34" s="72"/>
      <c r="JE34" s="72"/>
      <c r="JF34" s="72"/>
      <c r="JG34" s="72"/>
      <c r="JH34" s="72"/>
      <c r="JI34" s="72"/>
      <c r="JJ34" s="72"/>
      <c r="JK34" s="72"/>
      <c r="JL34" s="72"/>
      <c r="JM34" s="72"/>
      <c r="JN34" s="72"/>
      <c r="JO34" s="72"/>
      <c r="JP34" s="72"/>
      <c r="JQ34" s="72"/>
      <c r="JR34" s="72"/>
      <c r="JS34" s="72"/>
      <c r="JT34" s="72"/>
      <c r="JU34" s="72"/>
      <c r="JV34" s="72"/>
      <c r="JW34" s="72"/>
      <c r="JX34" s="72"/>
      <c r="JY34" s="72"/>
      <c r="JZ34" s="72"/>
      <c r="KA34" s="72"/>
      <c r="KB34" s="72"/>
      <c r="KC34" s="72"/>
      <c r="KD34" s="72"/>
      <c r="KE34" s="72"/>
      <c r="KF34" s="72"/>
      <c r="KG34" s="72"/>
      <c r="KH34" s="72"/>
      <c r="KI34" s="72"/>
      <c r="KJ34" s="72"/>
      <c r="KK34" s="72"/>
      <c r="KL34" s="72"/>
      <c r="KM34" s="72"/>
      <c r="KN34" s="72"/>
      <c r="KO34" s="72"/>
      <c r="KP34" s="72"/>
      <c r="KQ34" s="72"/>
      <c r="KR34" s="72"/>
      <c r="KS34" s="72"/>
      <c r="KT34" s="72"/>
      <c r="KU34" s="72"/>
      <c r="KV34" s="72"/>
      <c r="KW34" s="72"/>
      <c r="KX34" s="72"/>
      <c r="KY34" s="72"/>
      <c r="KZ34" s="72"/>
      <c r="LA34" s="72"/>
      <c r="LB34" s="72"/>
      <c r="LC34" s="72"/>
      <c r="LD34" s="72"/>
      <c r="LE34" s="72"/>
      <c r="LF34" s="72"/>
      <c r="LG34" s="72"/>
      <c r="LH34" s="72"/>
      <c r="LI34" s="72"/>
      <c r="LJ34" s="72"/>
      <c r="LK34" s="72"/>
      <c r="LL34" s="72"/>
      <c r="LM34" s="72"/>
      <c r="LN34" s="72"/>
      <c r="LO34" s="72"/>
      <c r="LP34" s="72"/>
      <c r="LQ34" s="72"/>
      <c r="LR34" s="72"/>
      <c r="LS34" s="72"/>
      <c r="LT34" s="72"/>
      <c r="LU34" s="72"/>
      <c r="LV34" s="72"/>
      <c r="LW34" s="72"/>
      <c r="LX34" s="72"/>
      <c r="LY34" s="72"/>
      <c r="LZ34" s="72"/>
      <c r="MA34" s="72"/>
      <c r="MB34" s="72"/>
      <c r="MC34" s="72"/>
      <c r="MD34" s="72"/>
      <c r="ME34" s="72"/>
      <c r="MF34" s="72"/>
      <c r="MG34" s="72"/>
      <c r="MH34" s="72"/>
      <c r="MI34" s="72"/>
      <c r="MJ34" s="72"/>
      <c r="MK34" s="72"/>
      <c r="ML34" s="72"/>
      <c r="MM34" s="72"/>
      <c r="MN34" s="72"/>
      <c r="MO34" s="72"/>
      <c r="MP34" s="72"/>
      <c r="MQ34" s="72"/>
      <c r="MR34" s="72"/>
      <c r="MS34" s="72"/>
      <c r="MT34" s="72"/>
      <c r="MU34" s="72"/>
      <c r="MV34" s="72"/>
      <c r="MW34" s="72"/>
      <c r="MX34" s="72"/>
      <c r="MY34" s="72"/>
      <c r="MZ34" s="72"/>
      <c r="NA34" s="72"/>
      <c r="NB34" s="72"/>
      <c r="NC34" s="72"/>
      <c r="ND34" s="72"/>
      <c r="NE34" s="72"/>
      <c r="NF34" s="72"/>
      <c r="NG34" s="72"/>
      <c r="NH34" s="72"/>
      <c r="NI34" s="72"/>
      <c r="NJ34" s="72"/>
      <c r="NK34" s="72"/>
      <c r="NL34" s="72"/>
      <c r="NM34" s="72"/>
      <c r="NN34" s="72"/>
      <c r="NO34" s="72"/>
      <c r="NP34" s="72"/>
      <c r="NQ34" s="72"/>
      <c r="NR34" s="72"/>
      <c r="NS34" s="72"/>
      <c r="NT34" s="72"/>
      <c r="NU34" s="72"/>
      <c r="NV34" s="72"/>
      <c r="NW34" s="72"/>
      <c r="NX34" s="72"/>
      <c r="NY34" s="72"/>
      <c r="NZ34" s="72"/>
      <c r="OA34" s="72"/>
      <c r="OB34" s="72"/>
      <c r="OC34" s="72"/>
      <c r="OD34" s="72"/>
      <c r="OE34" s="72"/>
      <c r="OF34" s="72"/>
      <c r="OG34" s="72"/>
      <c r="OH34" s="72"/>
      <c r="OI34" s="72"/>
      <c r="OJ34" s="72"/>
      <c r="OK34" s="72"/>
      <c r="OL34" s="72"/>
      <c r="OM34" s="72"/>
      <c r="ON34" s="72"/>
      <c r="OO34" s="72"/>
      <c r="OP34" s="72"/>
      <c r="OQ34" s="72"/>
      <c r="OR34" s="72"/>
      <c r="OS34" s="72"/>
      <c r="OT34" s="72"/>
      <c r="OU34" s="72"/>
      <c r="OV34" s="72"/>
      <c r="OW34" s="72"/>
      <c r="OX34" s="72"/>
      <c r="OY34" s="72"/>
      <c r="OZ34" s="72"/>
      <c r="PA34" s="72"/>
      <c r="PB34" s="72"/>
      <c r="PC34" s="72"/>
      <c r="PD34" s="72"/>
      <c r="PE34" s="72"/>
      <c r="PF34" s="72"/>
      <c r="PG34" s="72"/>
      <c r="PH34" s="72"/>
      <c r="PI34" s="72"/>
      <c r="PJ34" s="72"/>
      <c r="PK34" s="72"/>
      <c r="PL34" s="72"/>
      <c r="PM34" s="72"/>
      <c r="PN34" s="72"/>
      <c r="PO34" s="72"/>
      <c r="PP34" s="72"/>
      <c r="PQ34" s="72"/>
      <c r="PR34" s="72"/>
      <c r="PS34" s="72"/>
      <c r="PT34" s="72"/>
      <c r="PU34" s="72"/>
      <c r="PV34" s="72"/>
      <c r="PW34" s="72"/>
      <c r="PX34" s="72"/>
      <c r="PY34" s="72"/>
      <c r="PZ34" s="72"/>
      <c r="QA34" s="72"/>
      <c r="QB34" s="72"/>
      <c r="QC34" s="72"/>
      <c r="QD34" s="72"/>
      <c r="QE34" s="72"/>
      <c r="QF34" s="72"/>
      <c r="QG34" s="72"/>
      <c r="QH34" s="72"/>
      <c r="QI34" s="72"/>
      <c r="QJ34" s="72"/>
      <c r="QK34" s="72"/>
      <c r="QL34" s="72"/>
      <c r="QM34" s="72"/>
      <c r="QN34" s="72"/>
      <c r="QO34" s="72"/>
      <c r="QP34" s="72"/>
      <c r="QQ34" s="72"/>
      <c r="QR34" s="72"/>
      <c r="QS34" s="72"/>
      <c r="QT34" s="72"/>
      <c r="QU34" s="72"/>
      <c r="QV34" s="72"/>
      <c r="QW34" s="72"/>
      <c r="QX34" s="72"/>
      <c r="QY34" s="72"/>
      <c r="QZ34" s="72"/>
      <c r="RA34" s="72"/>
      <c r="RB34" s="72"/>
      <c r="RC34" s="72"/>
      <c r="RD34" s="72"/>
      <c r="RE34" s="72"/>
      <c r="RF34" s="72"/>
      <c r="RG34" s="72"/>
      <c r="RH34" s="72"/>
      <c r="RI34" s="72"/>
      <c r="RJ34" s="72"/>
      <c r="RK34" s="72"/>
      <c r="RL34" s="72"/>
      <c r="RM34" s="72"/>
      <c r="RN34" s="72"/>
      <c r="RO34" s="72"/>
      <c r="RP34" s="72"/>
      <c r="RQ34" s="72"/>
      <c r="RR34" s="72"/>
      <c r="RS34" s="72"/>
      <c r="RT34" s="72"/>
      <c r="RU34" s="72"/>
      <c r="RV34" s="72"/>
      <c r="RW34" s="72"/>
      <c r="RX34" s="72"/>
      <c r="RY34" s="72"/>
      <c r="RZ34" s="72"/>
      <c r="SA34" s="72"/>
      <c r="SB34" s="72"/>
      <c r="SC34" s="72"/>
      <c r="SD34" s="72"/>
      <c r="SE34" s="72"/>
      <c r="SF34" s="72"/>
      <c r="SG34" s="72"/>
      <c r="SH34" s="72"/>
      <c r="SI34" s="72"/>
      <c r="SJ34" s="72"/>
      <c r="SK34" s="72"/>
      <c r="SL34" s="72"/>
      <c r="SM34" s="72"/>
      <c r="SN34" s="72"/>
      <c r="SO34" s="72"/>
      <c r="SP34" s="72"/>
      <c r="SQ34" s="72"/>
      <c r="SR34" s="72"/>
      <c r="SS34" s="72"/>
      <c r="ST34" s="72"/>
      <c r="SU34" s="72"/>
      <c r="SV34" s="72"/>
      <c r="SW34" s="72"/>
      <c r="SX34" s="72"/>
      <c r="SY34" s="72"/>
      <c r="SZ34" s="72"/>
      <c r="TA34" s="72"/>
      <c r="TB34" s="72"/>
      <c r="TC34" s="72"/>
      <c r="TD34" s="72"/>
      <c r="TE34" s="72"/>
      <c r="TF34" s="72"/>
      <c r="TG34" s="72"/>
      <c r="TH34" s="72"/>
      <c r="TI34" s="72"/>
      <c r="TJ34" s="72"/>
      <c r="TK34" s="72"/>
      <c r="TL34" s="72"/>
      <c r="TM34" s="72"/>
      <c r="TN34" s="72"/>
      <c r="TO34" s="72"/>
      <c r="TP34" s="72"/>
      <c r="TQ34" s="72"/>
      <c r="TR34" s="72"/>
      <c r="TS34" s="72"/>
      <c r="TT34" s="72"/>
      <c r="TU34" s="72"/>
      <c r="TV34" s="72"/>
      <c r="TW34" s="72"/>
      <c r="TX34" s="72"/>
      <c r="TY34" s="72"/>
      <c r="TZ34" s="72"/>
      <c r="UA34" s="72"/>
      <c r="UB34" s="72"/>
      <c r="UC34" s="72"/>
      <c r="UD34" s="72"/>
      <c r="UE34" s="72"/>
      <c r="UF34" s="72"/>
      <c r="UG34" s="72"/>
      <c r="UH34" s="72"/>
      <c r="UI34" s="72"/>
      <c r="UJ34" s="72"/>
      <c r="UK34" s="72"/>
      <c r="UL34" s="72"/>
      <c r="UM34" s="72"/>
      <c r="UN34" s="72"/>
      <c r="UO34" s="72"/>
      <c r="UP34" s="72"/>
      <c r="UQ34" s="72"/>
      <c r="UR34" s="72"/>
      <c r="US34" s="72"/>
      <c r="UT34" s="72"/>
      <c r="UU34" s="72"/>
      <c r="UV34" s="72"/>
      <c r="UW34" s="72"/>
      <c r="UX34" s="72"/>
      <c r="UY34" s="72"/>
      <c r="UZ34" s="72"/>
      <c r="VA34" s="72"/>
      <c r="VB34" s="72"/>
      <c r="VC34" s="72"/>
      <c r="VD34" s="72"/>
      <c r="VE34" s="72"/>
      <c r="VF34" s="72"/>
      <c r="VG34" s="72"/>
      <c r="VH34" s="72"/>
      <c r="VI34" s="72"/>
      <c r="VJ34" s="72"/>
      <c r="VK34" s="72"/>
      <c r="VL34" s="72"/>
      <c r="VM34" s="72"/>
      <c r="VN34" s="72"/>
      <c r="VO34" s="72"/>
      <c r="VP34" s="72"/>
      <c r="VQ34" s="72"/>
      <c r="VR34" s="72"/>
      <c r="VS34" s="72"/>
      <c r="VT34" s="72"/>
      <c r="VU34" s="72"/>
      <c r="VV34" s="72"/>
      <c r="VW34" s="72"/>
      <c r="VX34" s="72"/>
      <c r="VY34" s="72"/>
      <c r="VZ34" s="72"/>
      <c r="WA34" s="72"/>
      <c r="WB34" s="72"/>
      <c r="WC34" s="72"/>
      <c r="WD34" s="72"/>
      <c r="WE34" s="72"/>
      <c r="WF34" s="72"/>
      <c r="WG34" s="72"/>
      <c r="WH34" s="72"/>
      <c r="WI34" s="72"/>
      <c r="WJ34" s="72"/>
      <c r="WK34" s="72"/>
      <c r="WL34" s="72"/>
      <c r="WM34" s="72"/>
      <c r="WN34" s="72"/>
      <c r="WO34" s="72"/>
      <c r="WP34" s="72"/>
      <c r="WQ34" s="72"/>
      <c r="WR34" s="72"/>
      <c r="WS34" s="72"/>
      <c r="WT34" s="72"/>
      <c r="WU34" s="72"/>
      <c r="WV34" s="72"/>
      <c r="WW34" s="72"/>
      <c r="WX34" s="72"/>
      <c r="WY34" s="72"/>
      <c r="WZ34" s="72"/>
      <c r="XA34" s="72"/>
      <c r="XB34" s="72"/>
      <c r="XC34" s="72"/>
      <c r="XD34" s="72"/>
      <c r="XE34" s="72"/>
      <c r="XF34" s="72"/>
      <c r="XG34" s="72"/>
      <c r="XH34" s="72"/>
      <c r="XI34" s="72"/>
      <c r="XJ34" s="72"/>
      <c r="XK34" s="72"/>
      <c r="XL34" s="72"/>
      <c r="XM34" s="72"/>
      <c r="XN34" s="72"/>
      <c r="XO34" s="72"/>
      <c r="XP34" s="72"/>
      <c r="XQ34" s="72"/>
      <c r="XR34" s="72"/>
      <c r="XS34" s="72"/>
      <c r="XT34" s="72"/>
      <c r="XU34" s="72"/>
      <c r="XV34" s="72"/>
      <c r="XW34" s="72"/>
      <c r="XX34" s="72"/>
      <c r="XY34" s="72"/>
      <c r="XZ34" s="72"/>
      <c r="YA34" s="72"/>
      <c r="YB34" s="72"/>
      <c r="YC34" s="72"/>
      <c r="YD34" s="72"/>
      <c r="YE34" s="72"/>
      <c r="YF34" s="72"/>
      <c r="YG34" s="72"/>
      <c r="YH34" s="72"/>
      <c r="YI34" s="72"/>
      <c r="YJ34" s="72"/>
      <c r="YK34" s="72"/>
      <c r="YL34" s="72"/>
      <c r="YM34" s="72"/>
      <c r="YN34" s="72"/>
      <c r="YO34" s="72"/>
      <c r="YP34" s="72"/>
      <c r="YQ34" s="72"/>
      <c r="YR34" s="72"/>
      <c r="YS34" s="72"/>
      <c r="YT34" s="72"/>
      <c r="YU34" s="72"/>
      <c r="YV34" s="72"/>
      <c r="YW34" s="72"/>
      <c r="YX34" s="72"/>
      <c r="YY34" s="72"/>
      <c r="YZ34" s="72"/>
      <c r="ZA34" s="72"/>
      <c r="ZB34" s="72"/>
      <c r="ZC34" s="72"/>
      <c r="ZD34" s="72"/>
      <c r="ZE34" s="72"/>
      <c r="ZF34" s="72"/>
      <c r="ZG34" s="72"/>
      <c r="ZH34" s="72"/>
      <c r="ZI34" s="72"/>
      <c r="ZJ34" s="72"/>
      <c r="ZK34" s="72"/>
      <c r="ZL34" s="72"/>
      <c r="ZM34" s="72"/>
      <c r="ZN34" s="72"/>
      <c r="ZO34" s="72"/>
      <c r="ZP34" s="72"/>
      <c r="ZQ34" s="72"/>
      <c r="ZR34" s="72"/>
      <c r="ZS34" s="72"/>
      <c r="ZT34" s="72"/>
      <c r="ZU34" s="72"/>
      <c r="ZV34" s="72"/>
      <c r="ZW34" s="72"/>
      <c r="ZX34" s="72"/>
      <c r="ZY34" s="72"/>
      <c r="ZZ34" s="72"/>
      <c r="AAA34" s="72"/>
      <c r="AAB34" s="72"/>
      <c r="AAC34" s="72"/>
      <c r="AAD34" s="72"/>
      <c r="AAE34" s="72"/>
      <c r="AAF34" s="72"/>
      <c r="AAG34" s="72"/>
      <c r="AAH34" s="72"/>
      <c r="AAI34" s="72"/>
      <c r="AAJ34" s="72"/>
      <c r="AAK34" s="72"/>
      <c r="AAL34" s="72"/>
      <c r="AAM34" s="72"/>
      <c r="AAN34" s="72"/>
      <c r="AAO34" s="72"/>
      <c r="AAP34" s="72"/>
      <c r="AAQ34" s="72"/>
      <c r="AAR34" s="72"/>
      <c r="AAS34" s="72"/>
      <c r="AAT34" s="72"/>
      <c r="AAU34" s="72"/>
      <c r="AAV34" s="72"/>
      <c r="AAW34" s="72"/>
      <c r="AAX34" s="72"/>
      <c r="AAY34" s="72"/>
      <c r="AAZ34" s="72"/>
      <c r="ABA34" s="72"/>
      <c r="ABB34" s="72"/>
      <c r="ABC34" s="72"/>
      <c r="ABD34" s="72"/>
      <c r="ABE34" s="72"/>
      <c r="ABF34" s="72"/>
      <c r="ABG34" s="72"/>
      <c r="ABH34" s="72"/>
      <c r="ABI34" s="72"/>
      <c r="ABJ34" s="72"/>
      <c r="ABK34" s="72"/>
      <c r="ABL34" s="72"/>
      <c r="ABM34" s="72"/>
      <c r="ABN34" s="72"/>
      <c r="ABO34" s="72"/>
      <c r="ABP34" s="72"/>
      <c r="ABQ34" s="72"/>
      <c r="ABR34" s="72"/>
      <c r="ABS34" s="72"/>
      <c r="ABT34" s="72"/>
      <c r="ABU34" s="72"/>
      <c r="ABV34" s="72"/>
      <c r="ABW34" s="72"/>
      <c r="ABX34" s="72"/>
      <c r="ABY34" s="72"/>
      <c r="ABZ34" s="72"/>
      <c r="ACA34" s="72"/>
      <c r="ACB34" s="72"/>
      <c r="ACC34" s="72"/>
      <c r="ACD34" s="72"/>
      <c r="ACE34" s="72"/>
      <c r="ACF34" s="72"/>
      <c r="ACG34" s="72"/>
      <c r="ACH34" s="72"/>
      <c r="ACI34" s="72"/>
      <c r="ACJ34" s="72"/>
      <c r="ACK34" s="72"/>
      <c r="ACL34" s="72"/>
      <c r="ACM34" s="72"/>
      <c r="ACN34" s="72"/>
      <c r="ACO34" s="72"/>
      <c r="ACP34" s="72"/>
      <c r="ACQ34" s="72"/>
      <c r="ACR34" s="72"/>
      <c r="ACS34" s="72"/>
      <c r="ACT34" s="72"/>
      <c r="ACU34" s="72"/>
      <c r="ACV34" s="72"/>
      <c r="ACW34" s="72"/>
      <c r="ACX34" s="72"/>
      <c r="ACY34" s="72"/>
      <c r="ACZ34" s="72"/>
      <c r="ADA34" s="72"/>
      <c r="ADB34" s="72"/>
      <c r="ADC34" s="72"/>
      <c r="ADD34" s="72"/>
      <c r="ADE34" s="72"/>
      <c r="ADF34" s="72"/>
      <c r="ADG34" s="72"/>
      <c r="ADH34" s="72"/>
      <c r="ADI34" s="72"/>
      <c r="ADJ34" s="72"/>
      <c r="ADK34" s="72"/>
      <c r="ADL34" s="72"/>
      <c r="ADM34" s="72"/>
      <c r="ADN34" s="72"/>
      <c r="ADO34" s="72"/>
      <c r="ADP34" s="72"/>
      <c r="ADQ34" s="72"/>
      <c r="ADR34" s="72"/>
      <c r="ADS34" s="72"/>
      <c r="ADT34" s="72"/>
      <c r="ADU34" s="72"/>
      <c r="ADV34" s="72"/>
      <c r="ADW34" s="72"/>
      <c r="ADX34" s="72"/>
      <c r="ADY34" s="72"/>
      <c r="ADZ34" s="72"/>
      <c r="AEA34" s="72"/>
      <c r="AEB34" s="72"/>
      <c r="AEC34" s="72"/>
      <c r="AED34" s="72"/>
      <c r="AEE34" s="72"/>
      <c r="AEF34" s="72"/>
      <c r="AEG34" s="72"/>
      <c r="AEH34" s="72"/>
      <c r="AEI34" s="72"/>
      <c r="AEJ34" s="72"/>
      <c r="AEK34" s="72"/>
      <c r="AEL34" s="72"/>
      <c r="AEM34" s="72"/>
      <c r="AEN34" s="72"/>
      <c r="AEO34" s="72"/>
      <c r="AEP34" s="72"/>
      <c r="AEQ34" s="72"/>
      <c r="AER34" s="72"/>
      <c r="AES34" s="72"/>
      <c r="AET34" s="72"/>
      <c r="AEU34" s="72"/>
      <c r="AEV34" s="72"/>
      <c r="AEW34" s="72"/>
      <c r="AEX34" s="72"/>
      <c r="AEY34" s="72"/>
      <c r="AEZ34" s="72"/>
      <c r="AFA34" s="72"/>
      <c r="AFB34" s="72"/>
      <c r="AFC34" s="72"/>
      <c r="AFD34" s="72"/>
      <c r="AFE34" s="72"/>
      <c r="AFF34" s="72"/>
      <c r="AFG34" s="72"/>
      <c r="AFH34" s="72"/>
      <c r="AFI34" s="72"/>
      <c r="AFJ34" s="72"/>
      <c r="AFK34" s="72"/>
      <c r="AFL34" s="72"/>
      <c r="AFM34" s="72"/>
      <c r="AFN34" s="72"/>
      <c r="AFO34" s="72"/>
      <c r="AFP34" s="72"/>
      <c r="AFQ34" s="72"/>
      <c r="AFR34" s="72"/>
      <c r="AFS34" s="72"/>
      <c r="AFT34" s="72"/>
      <c r="AFU34" s="72"/>
      <c r="AFV34" s="72"/>
      <c r="AFW34" s="72"/>
      <c r="AFX34" s="72"/>
      <c r="AFY34" s="72"/>
      <c r="AFZ34" s="72"/>
      <c r="AGA34" s="72"/>
      <c r="AGB34" s="72"/>
      <c r="AGC34" s="72"/>
      <c r="AGD34" s="72"/>
      <c r="AGE34" s="72"/>
      <c r="AGF34" s="72"/>
      <c r="AGG34" s="72"/>
      <c r="AGH34" s="72"/>
      <c r="AGI34" s="72"/>
      <c r="AGJ34" s="72"/>
      <c r="AGK34" s="72"/>
      <c r="AGL34" s="72"/>
      <c r="AGM34" s="72"/>
      <c r="AGN34" s="72"/>
      <c r="AGO34" s="72"/>
      <c r="AGP34" s="72"/>
      <c r="AGQ34" s="72"/>
      <c r="AGR34" s="72"/>
      <c r="AGS34" s="72"/>
      <c r="AGT34" s="72"/>
      <c r="AGU34" s="72"/>
      <c r="AGV34" s="72"/>
      <c r="AGW34" s="72"/>
      <c r="AGX34" s="72"/>
      <c r="AGY34" s="72"/>
      <c r="AGZ34" s="72"/>
      <c r="AHA34" s="72"/>
      <c r="AHB34" s="72"/>
      <c r="AHC34" s="72"/>
      <c r="AHD34" s="72"/>
      <c r="AHE34" s="72"/>
      <c r="AHF34" s="72"/>
      <c r="AHG34" s="72"/>
      <c r="AHH34" s="72"/>
      <c r="AHI34" s="72"/>
      <c r="AHJ34" s="72"/>
      <c r="AHK34" s="72"/>
      <c r="AHL34" s="72"/>
      <c r="AHM34" s="72"/>
      <c r="AHN34" s="72"/>
      <c r="AHO34" s="72"/>
      <c r="AHP34" s="72"/>
      <c r="AHQ34" s="72"/>
      <c r="AHR34" s="72"/>
      <c r="AHS34" s="72"/>
      <c r="AHT34" s="72"/>
      <c r="AHU34" s="72"/>
      <c r="AHV34" s="72"/>
      <c r="AHW34" s="72"/>
      <c r="AHX34" s="72"/>
      <c r="AHY34" s="72"/>
      <c r="AHZ34" s="72"/>
      <c r="AIA34" s="72"/>
      <c r="AIB34" s="72"/>
      <c r="AIC34" s="72"/>
      <c r="AID34" s="72"/>
      <c r="AIE34" s="72"/>
      <c r="AIF34" s="72"/>
      <c r="AIG34" s="72"/>
      <c r="AIH34" s="72"/>
      <c r="AII34" s="72"/>
      <c r="AIJ34" s="72"/>
      <c r="AIK34" s="72"/>
      <c r="AIL34" s="72"/>
      <c r="AIM34" s="72"/>
      <c r="AIN34" s="72"/>
      <c r="AIO34" s="72"/>
      <c r="AIP34" s="72"/>
      <c r="AIQ34" s="72"/>
      <c r="AIR34" s="72"/>
      <c r="AIS34" s="72"/>
      <c r="AIT34" s="72"/>
      <c r="AIU34" s="72"/>
      <c r="AIV34" s="72"/>
      <c r="AIW34" s="72"/>
      <c r="AIX34" s="72"/>
      <c r="AIY34" s="72"/>
      <c r="AIZ34" s="72"/>
      <c r="AJA34" s="72"/>
      <c r="AJB34" s="72"/>
      <c r="AJC34" s="72"/>
      <c r="AJD34" s="72"/>
      <c r="AJE34" s="72"/>
      <c r="AJF34" s="72"/>
      <c r="AJG34" s="72"/>
      <c r="AJH34" s="72"/>
      <c r="AJI34" s="72"/>
      <c r="AJJ34" s="72"/>
      <c r="AJK34" s="72"/>
      <c r="AJL34" s="72"/>
      <c r="AJM34" s="72"/>
      <c r="AJN34" s="72"/>
      <c r="AJO34" s="72"/>
      <c r="AJP34" s="72"/>
      <c r="AJQ34" s="72"/>
      <c r="AJR34" s="72"/>
      <c r="AJS34" s="72"/>
      <c r="AJT34" s="72"/>
      <c r="AJU34" s="72"/>
      <c r="AJV34" s="72"/>
      <c r="AJW34" s="72"/>
      <c r="AJX34" s="72"/>
      <c r="AJY34" s="72"/>
      <c r="AJZ34" s="72"/>
      <c r="AKA34" s="72"/>
      <c r="AKB34" s="72"/>
      <c r="AKC34" s="72"/>
      <c r="AKD34" s="72"/>
      <c r="AKE34" s="72"/>
      <c r="AKF34" s="72"/>
      <c r="AKG34" s="72"/>
      <c r="AKH34" s="72"/>
      <c r="AKI34" s="72"/>
      <c r="AKJ34" s="72"/>
      <c r="AKK34" s="72"/>
      <c r="AKL34" s="72"/>
      <c r="AKM34" s="72"/>
      <c r="AKN34" s="72"/>
      <c r="AKO34" s="72"/>
      <c r="AKP34" s="72"/>
      <c r="AKQ34" s="72"/>
      <c r="AKR34" s="72"/>
      <c r="AKS34" s="72"/>
      <c r="AKT34" s="72"/>
      <c r="AKU34" s="72"/>
      <c r="AKV34" s="72"/>
      <c r="AKW34" s="72"/>
      <c r="AKX34" s="72"/>
      <c r="AKY34" s="72"/>
      <c r="AKZ34" s="72"/>
      <c r="ALA34" s="72"/>
      <c r="ALB34" s="72"/>
      <c r="ALC34" s="72"/>
      <c r="ALD34" s="72"/>
      <c r="ALE34" s="72"/>
    </row>
    <row r="35" spans="1:993" s="106" customFormat="1" ht="202.5">
      <c r="A35" s="98">
        <v>79</v>
      </c>
      <c r="B35" s="86" t="s">
        <v>245</v>
      </c>
      <c r="C35" s="85" t="s">
        <v>157</v>
      </c>
      <c r="D35" s="81"/>
      <c r="E35" s="79" t="s">
        <v>158</v>
      </c>
      <c r="F35" s="86">
        <v>2</v>
      </c>
      <c r="G35" s="156"/>
      <c r="H35" s="94">
        <f t="shared" si="0"/>
        <v>0</v>
      </c>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72"/>
      <c r="RR35" s="72"/>
      <c r="RS35" s="72"/>
      <c r="RT35" s="72"/>
      <c r="RU35" s="72"/>
      <c r="RV35" s="72"/>
      <c r="RW35" s="72"/>
      <c r="RX35" s="72"/>
      <c r="RY35" s="72"/>
      <c r="RZ35" s="72"/>
      <c r="SA35" s="72"/>
      <c r="SB35" s="72"/>
      <c r="SC35" s="72"/>
      <c r="SD35" s="72"/>
      <c r="SE35" s="72"/>
      <c r="SF35" s="72"/>
      <c r="SG35" s="72"/>
      <c r="SH35" s="72"/>
      <c r="SI35" s="72"/>
      <c r="SJ35" s="72"/>
      <c r="SK35" s="72"/>
      <c r="SL35" s="72"/>
      <c r="SM35" s="72"/>
      <c r="SN35" s="72"/>
      <c r="SO35" s="72"/>
      <c r="SP35" s="72"/>
      <c r="SQ35" s="72"/>
      <c r="SR35" s="72"/>
      <c r="SS35" s="72"/>
      <c r="ST35" s="72"/>
      <c r="SU35" s="72"/>
      <c r="SV35" s="72"/>
      <c r="SW35" s="72"/>
      <c r="SX35" s="72"/>
      <c r="SY35" s="72"/>
      <c r="SZ35" s="72"/>
      <c r="TA35" s="72"/>
      <c r="TB35" s="72"/>
      <c r="TC35" s="72"/>
      <c r="TD35" s="72"/>
      <c r="TE35" s="72"/>
      <c r="TF35" s="72"/>
      <c r="TG35" s="72"/>
      <c r="TH35" s="72"/>
      <c r="TI35" s="72"/>
      <c r="TJ35" s="72"/>
      <c r="TK35" s="72"/>
      <c r="TL35" s="72"/>
      <c r="TM35" s="72"/>
      <c r="TN35" s="72"/>
      <c r="TO35" s="72"/>
      <c r="TP35" s="72"/>
      <c r="TQ35" s="72"/>
      <c r="TR35" s="72"/>
      <c r="TS35" s="72"/>
      <c r="TT35" s="72"/>
      <c r="TU35" s="72"/>
      <c r="TV35" s="72"/>
      <c r="TW35" s="72"/>
      <c r="TX35" s="72"/>
      <c r="TY35" s="72"/>
      <c r="TZ35" s="72"/>
      <c r="UA35" s="72"/>
      <c r="UB35" s="72"/>
      <c r="UC35" s="72"/>
      <c r="UD35" s="72"/>
      <c r="UE35" s="72"/>
      <c r="UF35" s="72"/>
      <c r="UG35" s="72"/>
      <c r="UH35" s="72"/>
      <c r="UI35" s="72"/>
      <c r="UJ35" s="72"/>
      <c r="UK35" s="72"/>
      <c r="UL35" s="72"/>
      <c r="UM35" s="72"/>
      <c r="UN35" s="72"/>
      <c r="UO35" s="72"/>
      <c r="UP35" s="72"/>
      <c r="UQ35" s="72"/>
      <c r="UR35" s="72"/>
      <c r="US35" s="72"/>
      <c r="UT35" s="72"/>
      <c r="UU35" s="72"/>
      <c r="UV35" s="72"/>
      <c r="UW35" s="72"/>
      <c r="UX35" s="72"/>
      <c r="UY35" s="72"/>
      <c r="UZ35" s="72"/>
      <c r="VA35" s="72"/>
      <c r="VB35" s="72"/>
      <c r="VC35" s="72"/>
      <c r="VD35" s="72"/>
      <c r="VE35" s="72"/>
      <c r="VF35" s="72"/>
      <c r="VG35" s="72"/>
      <c r="VH35" s="72"/>
      <c r="VI35" s="72"/>
      <c r="VJ35" s="72"/>
      <c r="VK35" s="72"/>
      <c r="VL35" s="72"/>
      <c r="VM35" s="72"/>
      <c r="VN35" s="72"/>
      <c r="VO35" s="72"/>
      <c r="VP35" s="72"/>
      <c r="VQ35" s="72"/>
      <c r="VR35" s="72"/>
      <c r="VS35" s="72"/>
      <c r="VT35" s="72"/>
      <c r="VU35" s="72"/>
      <c r="VV35" s="72"/>
      <c r="VW35" s="72"/>
      <c r="VX35" s="72"/>
      <c r="VY35" s="72"/>
      <c r="VZ35" s="72"/>
      <c r="WA35" s="72"/>
      <c r="WB35" s="72"/>
      <c r="WC35" s="72"/>
      <c r="WD35" s="72"/>
      <c r="WE35" s="72"/>
      <c r="WF35" s="72"/>
      <c r="WG35" s="72"/>
      <c r="WH35" s="72"/>
      <c r="WI35" s="72"/>
      <c r="WJ35" s="72"/>
      <c r="WK35" s="72"/>
      <c r="WL35" s="72"/>
      <c r="WM35" s="72"/>
      <c r="WN35" s="72"/>
      <c r="WO35" s="72"/>
      <c r="WP35" s="72"/>
      <c r="WQ35" s="72"/>
      <c r="WR35" s="72"/>
      <c r="WS35" s="72"/>
      <c r="WT35" s="72"/>
      <c r="WU35" s="72"/>
      <c r="WV35" s="72"/>
      <c r="WW35" s="72"/>
      <c r="WX35" s="72"/>
      <c r="WY35" s="72"/>
      <c r="WZ35" s="72"/>
      <c r="XA35" s="72"/>
      <c r="XB35" s="72"/>
      <c r="XC35" s="72"/>
      <c r="XD35" s="72"/>
      <c r="XE35" s="72"/>
      <c r="XF35" s="72"/>
      <c r="XG35" s="72"/>
      <c r="XH35" s="72"/>
      <c r="XI35" s="72"/>
      <c r="XJ35" s="72"/>
      <c r="XK35" s="72"/>
      <c r="XL35" s="72"/>
      <c r="XM35" s="72"/>
      <c r="XN35" s="72"/>
      <c r="XO35" s="72"/>
      <c r="XP35" s="72"/>
      <c r="XQ35" s="72"/>
      <c r="XR35" s="72"/>
      <c r="XS35" s="72"/>
      <c r="XT35" s="72"/>
      <c r="XU35" s="72"/>
      <c r="XV35" s="72"/>
      <c r="XW35" s="72"/>
      <c r="XX35" s="72"/>
      <c r="XY35" s="72"/>
      <c r="XZ35" s="72"/>
      <c r="YA35" s="72"/>
      <c r="YB35" s="72"/>
      <c r="YC35" s="72"/>
      <c r="YD35" s="72"/>
      <c r="YE35" s="72"/>
      <c r="YF35" s="72"/>
      <c r="YG35" s="72"/>
      <c r="YH35" s="72"/>
      <c r="YI35" s="72"/>
      <c r="YJ35" s="72"/>
      <c r="YK35" s="72"/>
      <c r="YL35" s="72"/>
      <c r="YM35" s="72"/>
      <c r="YN35" s="72"/>
      <c r="YO35" s="72"/>
      <c r="YP35" s="72"/>
      <c r="YQ35" s="72"/>
      <c r="YR35" s="72"/>
      <c r="YS35" s="72"/>
      <c r="YT35" s="72"/>
      <c r="YU35" s="72"/>
      <c r="YV35" s="72"/>
      <c r="YW35" s="72"/>
      <c r="YX35" s="72"/>
      <c r="YY35" s="72"/>
      <c r="YZ35" s="72"/>
      <c r="ZA35" s="72"/>
      <c r="ZB35" s="72"/>
      <c r="ZC35" s="72"/>
      <c r="ZD35" s="72"/>
      <c r="ZE35" s="72"/>
      <c r="ZF35" s="72"/>
      <c r="ZG35" s="72"/>
      <c r="ZH35" s="72"/>
      <c r="ZI35" s="72"/>
      <c r="ZJ35" s="72"/>
      <c r="ZK35" s="72"/>
      <c r="ZL35" s="72"/>
      <c r="ZM35" s="72"/>
      <c r="ZN35" s="72"/>
      <c r="ZO35" s="72"/>
      <c r="ZP35" s="72"/>
      <c r="ZQ35" s="72"/>
      <c r="ZR35" s="72"/>
      <c r="ZS35" s="72"/>
      <c r="ZT35" s="72"/>
      <c r="ZU35" s="72"/>
      <c r="ZV35" s="72"/>
      <c r="ZW35" s="72"/>
      <c r="ZX35" s="72"/>
      <c r="ZY35" s="72"/>
      <c r="ZZ35" s="72"/>
      <c r="AAA35" s="72"/>
      <c r="AAB35" s="72"/>
      <c r="AAC35" s="72"/>
      <c r="AAD35" s="72"/>
      <c r="AAE35" s="72"/>
      <c r="AAF35" s="72"/>
      <c r="AAG35" s="72"/>
      <c r="AAH35" s="72"/>
      <c r="AAI35" s="72"/>
      <c r="AAJ35" s="72"/>
      <c r="AAK35" s="72"/>
      <c r="AAL35" s="72"/>
      <c r="AAM35" s="72"/>
      <c r="AAN35" s="72"/>
      <c r="AAO35" s="72"/>
      <c r="AAP35" s="72"/>
      <c r="AAQ35" s="72"/>
      <c r="AAR35" s="72"/>
      <c r="AAS35" s="72"/>
      <c r="AAT35" s="72"/>
      <c r="AAU35" s="72"/>
      <c r="AAV35" s="72"/>
      <c r="AAW35" s="72"/>
      <c r="AAX35" s="72"/>
      <c r="AAY35" s="72"/>
      <c r="AAZ35" s="72"/>
      <c r="ABA35" s="72"/>
      <c r="ABB35" s="72"/>
      <c r="ABC35" s="72"/>
      <c r="ABD35" s="72"/>
      <c r="ABE35" s="72"/>
      <c r="ABF35" s="72"/>
      <c r="ABG35" s="72"/>
      <c r="ABH35" s="72"/>
      <c r="ABI35" s="72"/>
      <c r="ABJ35" s="72"/>
      <c r="ABK35" s="72"/>
      <c r="ABL35" s="72"/>
      <c r="ABM35" s="72"/>
      <c r="ABN35" s="72"/>
      <c r="ABO35" s="72"/>
      <c r="ABP35" s="72"/>
      <c r="ABQ35" s="72"/>
      <c r="ABR35" s="72"/>
      <c r="ABS35" s="72"/>
      <c r="ABT35" s="72"/>
      <c r="ABU35" s="72"/>
      <c r="ABV35" s="72"/>
      <c r="ABW35" s="72"/>
      <c r="ABX35" s="72"/>
      <c r="ABY35" s="72"/>
      <c r="ABZ35" s="72"/>
      <c r="ACA35" s="72"/>
      <c r="ACB35" s="72"/>
      <c r="ACC35" s="72"/>
      <c r="ACD35" s="72"/>
      <c r="ACE35" s="72"/>
      <c r="ACF35" s="72"/>
      <c r="ACG35" s="72"/>
      <c r="ACH35" s="72"/>
      <c r="ACI35" s="72"/>
      <c r="ACJ35" s="72"/>
      <c r="ACK35" s="72"/>
      <c r="ACL35" s="72"/>
      <c r="ACM35" s="72"/>
      <c r="ACN35" s="72"/>
      <c r="ACO35" s="72"/>
      <c r="ACP35" s="72"/>
      <c r="ACQ35" s="72"/>
      <c r="ACR35" s="72"/>
      <c r="ACS35" s="72"/>
      <c r="ACT35" s="72"/>
      <c r="ACU35" s="72"/>
      <c r="ACV35" s="72"/>
      <c r="ACW35" s="72"/>
      <c r="ACX35" s="72"/>
      <c r="ACY35" s="72"/>
      <c r="ACZ35" s="72"/>
      <c r="ADA35" s="72"/>
      <c r="ADB35" s="72"/>
      <c r="ADC35" s="72"/>
      <c r="ADD35" s="72"/>
      <c r="ADE35" s="72"/>
      <c r="ADF35" s="72"/>
      <c r="ADG35" s="72"/>
      <c r="ADH35" s="72"/>
      <c r="ADI35" s="72"/>
      <c r="ADJ35" s="72"/>
      <c r="ADK35" s="72"/>
      <c r="ADL35" s="72"/>
      <c r="ADM35" s="72"/>
      <c r="ADN35" s="72"/>
      <c r="ADO35" s="72"/>
      <c r="ADP35" s="72"/>
      <c r="ADQ35" s="72"/>
      <c r="ADR35" s="72"/>
      <c r="ADS35" s="72"/>
      <c r="ADT35" s="72"/>
      <c r="ADU35" s="72"/>
      <c r="ADV35" s="72"/>
      <c r="ADW35" s="72"/>
      <c r="ADX35" s="72"/>
      <c r="ADY35" s="72"/>
      <c r="ADZ35" s="72"/>
      <c r="AEA35" s="72"/>
      <c r="AEB35" s="72"/>
      <c r="AEC35" s="72"/>
      <c r="AED35" s="72"/>
      <c r="AEE35" s="72"/>
      <c r="AEF35" s="72"/>
      <c r="AEG35" s="72"/>
      <c r="AEH35" s="72"/>
      <c r="AEI35" s="72"/>
      <c r="AEJ35" s="72"/>
      <c r="AEK35" s="72"/>
      <c r="AEL35" s="72"/>
      <c r="AEM35" s="72"/>
      <c r="AEN35" s="72"/>
      <c r="AEO35" s="72"/>
      <c r="AEP35" s="72"/>
      <c r="AEQ35" s="72"/>
      <c r="AER35" s="72"/>
      <c r="AES35" s="72"/>
      <c r="AET35" s="72"/>
      <c r="AEU35" s="72"/>
      <c r="AEV35" s="72"/>
      <c r="AEW35" s="72"/>
      <c r="AEX35" s="72"/>
      <c r="AEY35" s="72"/>
      <c r="AEZ35" s="72"/>
      <c r="AFA35" s="72"/>
      <c r="AFB35" s="72"/>
      <c r="AFC35" s="72"/>
      <c r="AFD35" s="72"/>
      <c r="AFE35" s="72"/>
      <c r="AFF35" s="72"/>
      <c r="AFG35" s="72"/>
      <c r="AFH35" s="72"/>
      <c r="AFI35" s="72"/>
      <c r="AFJ35" s="72"/>
      <c r="AFK35" s="72"/>
      <c r="AFL35" s="72"/>
      <c r="AFM35" s="72"/>
      <c r="AFN35" s="72"/>
      <c r="AFO35" s="72"/>
      <c r="AFP35" s="72"/>
      <c r="AFQ35" s="72"/>
      <c r="AFR35" s="72"/>
      <c r="AFS35" s="72"/>
      <c r="AFT35" s="72"/>
      <c r="AFU35" s="72"/>
      <c r="AFV35" s="72"/>
      <c r="AFW35" s="72"/>
      <c r="AFX35" s="72"/>
      <c r="AFY35" s="72"/>
      <c r="AFZ35" s="72"/>
      <c r="AGA35" s="72"/>
      <c r="AGB35" s="72"/>
      <c r="AGC35" s="72"/>
      <c r="AGD35" s="72"/>
      <c r="AGE35" s="72"/>
      <c r="AGF35" s="72"/>
      <c r="AGG35" s="72"/>
      <c r="AGH35" s="72"/>
      <c r="AGI35" s="72"/>
      <c r="AGJ35" s="72"/>
      <c r="AGK35" s="72"/>
      <c r="AGL35" s="72"/>
      <c r="AGM35" s="72"/>
      <c r="AGN35" s="72"/>
      <c r="AGO35" s="72"/>
      <c r="AGP35" s="72"/>
      <c r="AGQ35" s="72"/>
      <c r="AGR35" s="72"/>
      <c r="AGS35" s="72"/>
      <c r="AGT35" s="72"/>
      <c r="AGU35" s="72"/>
      <c r="AGV35" s="72"/>
      <c r="AGW35" s="72"/>
      <c r="AGX35" s="72"/>
      <c r="AGY35" s="72"/>
      <c r="AGZ35" s="72"/>
      <c r="AHA35" s="72"/>
      <c r="AHB35" s="72"/>
      <c r="AHC35" s="72"/>
      <c r="AHD35" s="72"/>
      <c r="AHE35" s="72"/>
      <c r="AHF35" s="72"/>
      <c r="AHG35" s="72"/>
      <c r="AHH35" s="72"/>
      <c r="AHI35" s="72"/>
      <c r="AHJ35" s="72"/>
      <c r="AHK35" s="72"/>
      <c r="AHL35" s="72"/>
      <c r="AHM35" s="72"/>
      <c r="AHN35" s="72"/>
      <c r="AHO35" s="72"/>
      <c r="AHP35" s="72"/>
      <c r="AHQ35" s="72"/>
      <c r="AHR35" s="72"/>
      <c r="AHS35" s="72"/>
      <c r="AHT35" s="72"/>
      <c r="AHU35" s="72"/>
      <c r="AHV35" s="72"/>
      <c r="AHW35" s="72"/>
      <c r="AHX35" s="72"/>
      <c r="AHY35" s="72"/>
      <c r="AHZ35" s="72"/>
      <c r="AIA35" s="72"/>
      <c r="AIB35" s="72"/>
      <c r="AIC35" s="72"/>
      <c r="AID35" s="72"/>
      <c r="AIE35" s="72"/>
      <c r="AIF35" s="72"/>
      <c r="AIG35" s="72"/>
      <c r="AIH35" s="72"/>
      <c r="AII35" s="72"/>
      <c r="AIJ35" s="72"/>
      <c r="AIK35" s="72"/>
      <c r="AIL35" s="72"/>
      <c r="AIM35" s="72"/>
      <c r="AIN35" s="72"/>
      <c r="AIO35" s="72"/>
      <c r="AIP35" s="72"/>
      <c r="AIQ35" s="72"/>
      <c r="AIR35" s="72"/>
      <c r="AIS35" s="72"/>
      <c r="AIT35" s="72"/>
      <c r="AIU35" s="72"/>
      <c r="AIV35" s="72"/>
      <c r="AIW35" s="72"/>
      <c r="AIX35" s="72"/>
      <c r="AIY35" s="72"/>
      <c r="AIZ35" s="72"/>
      <c r="AJA35" s="72"/>
      <c r="AJB35" s="72"/>
      <c r="AJC35" s="72"/>
      <c r="AJD35" s="72"/>
      <c r="AJE35" s="72"/>
      <c r="AJF35" s="72"/>
      <c r="AJG35" s="72"/>
      <c r="AJH35" s="72"/>
      <c r="AJI35" s="72"/>
      <c r="AJJ35" s="72"/>
      <c r="AJK35" s="72"/>
      <c r="AJL35" s="72"/>
      <c r="AJM35" s="72"/>
      <c r="AJN35" s="72"/>
      <c r="AJO35" s="72"/>
      <c r="AJP35" s="72"/>
      <c r="AJQ35" s="72"/>
      <c r="AJR35" s="72"/>
      <c r="AJS35" s="72"/>
      <c r="AJT35" s="72"/>
      <c r="AJU35" s="72"/>
      <c r="AJV35" s="72"/>
      <c r="AJW35" s="72"/>
      <c r="AJX35" s="72"/>
      <c r="AJY35" s="72"/>
      <c r="AJZ35" s="72"/>
      <c r="AKA35" s="72"/>
      <c r="AKB35" s="72"/>
      <c r="AKC35" s="72"/>
      <c r="AKD35" s="72"/>
      <c r="AKE35" s="72"/>
      <c r="AKF35" s="72"/>
      <c r="AKG35" s="72"/>
      <c r="AKH35" s="72"/>
      <c r="AKI35" s="72"/>
      <c r="AKJ35" s="72"/>
      <c r="AKK35" s="72"/>
      <c r="AKL35" s="72"/>
      <c r="AKM35" s="72"/>
      <c r="AKN35" s="72"/>
      <c r="AKO35" s="72"/>
      <c r="AKP35" s="72"/>
      <c r="AKQ35" s="72"/>
      <c r="AKR35" s="72"/>
      <c r="AKS35" s="72"/>
      <c r="AKT35" s="72"/>
      <c r="AKU35" s="72"/>
      <c r="AKV35" s="72"/>
      <c r="AKW35" s="72"/>
      <c r="AKX35" s="72"/>
      <c r="AKY35" s="72"/>
      <c r="AKZ35" s="72"/>
      <c r="ALA35" s="72"/>
      <c r="ALB35" s="72"/>
      <c r="ALC35" s="72"/>
      <c r="ALD35" s="72"/>
      <c r="ALE35" s="72"/>
    </row>
    <row r="36" spans="1:993" s="106" customFormat="1" ht="67.5">
      <c r="A36" s="98">
        <v>80</v>
      </c>
      <c r="B36" s="138" t="s">
        <v>246</v>
      </c>
      <c r="C36" s="85" t="s">
        <v>157</v>
      </c>
      <c r="D36" s="79"/>
      <c r="E36" s="79" t="s">
        <v>158</v>
      </c>
      <c r="F36" s="86">
        <v>2</v>
      </c>
      <c r="G36" s="156"/>
      <c r="H36" s="94">
        <f t="shared" si="0"/>
        <v>0</v>
      </c>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c r="IY36" s="72"/>
      <c r="IZ36" s="72"/>
      <c r="JA36" s="72"/>
      <c r="JB36" s="72"/>
      <c r="JC36" s="72"/>
      <c r="JD36" s="72"/>
      <c r="JE36" s="72"/>
      <c r="JF36" s="72"/>
      <c r="JG36" s="72"/>
      <c r="JH36" s="72"/>
      <c r="JI36" s="72"/>
      <c r="JJ36" s="72"/>
      <c r="JK36" s="72"/>
      <c r="JL36" s="72"/>
      <c r="JM36" s="72"/>
      <c r="JN36" s="72"/>
      <c r="JO36" s="72"/>
      <c r="JP36" s="72"/>
      <c r="JQ36" s="72"/>
      <c r="JR36" s="72"/>
      <c r="JS36" s="72"/>
      <c r="JT36" s="72"/>
      <c r="JU36" s="72"/>
      <c r="JV36" s="72"/>
      <c r="JW36" s="72"/>
      <c r="JX36" s="72"/>
      <c r="JY36" s="72"/>
      <c r="JZ36" s="72"/>
      <c r="KA36" s="72"/>
      <c r="KB36" s="72"/>
      <c r="KC36" s="72"/>
      <c r="KD36" s="72"/>
      <c r="KE36" s="72"/>
      <c r="KF36" s="72"/>
      <c r="KG36" s="72"/>
      <c r="KH36" s="72"/>
      <c r="KI36" s="72"/>
      <c r="KJ36" s="72"/>
      <c r="KK36" s="72"/>
      <c r="KL36" s="72"/>
      <c r="KM36" s="72"/>
      <c r="KN36" s="72"/>
      <c r="KO36" s="72"/>
      <c r="KP36" s="72"/>
      <c r="KQ36" s="72"/>
      <c r="KR36" s="72"/>
      <c r="KS36" s="72"/>
      <c r="KT36" s="72"/>
      <c r="KU36" s="72"/>
      <c r="KV36" s="72"/>
      <c r="KW36" s="72"/>
      <c r="KX36" s="72"/>
      <c r="KY36" s="72"/>
      <c r="KZ36" s="72"/>
      <c r="LA36" s="72"/>
      <c r="LB36" s="72"/>
      <c r="LC36" s="72"/>
      <c r="LD36" s="72"/>
      <c r="LE36" s="72"/>
      <c r="LF36" s="72"/>
      <c r="LG36" s="72"/>
      <c r="LH36" s="72"/>
      <c r="LI36" s="72"/>
      <c r="LJ36" s="72"/>
      <c r="LK36" s="72"/>
      <c r="LL36" s="72"/>
      <c r="LM36" s="72"/>
      <c r="LN36" s="72"/>
      <c r="LO36" s="72"/>
      <c r="LP36" s="72"/>
      <c r="LQ36" s="72"/>
      <c r="LR36" s="72"/>
      <c r="LS36" s="72"/>
      <c r="LT36" s="72"/>
      <c r="LU36" s="72"/>
      <c r="LV36" s="72"/>
      <c r="LW36" s="72"/>
      <c r="LX36" s="72"/>
      <c r="LY36" s="72"/>
      <c r="LZ36" s="72"/>
      <c r="MA36" s="72"/>
      <c r="MB36" s="72"/>
      <c r="MC36" s="72"/>
      <c r="MD36" s="72"/>
      <c r="ME36" s="72"/>
      <c r="MF36" s="72"/>
      <c r="MG36" s="72"/>
      <c r="MH36" s="72"/>
      <c r="MI36" s="72"/>
      <c r="MJ36" s="72"/>
      <c r="MK36" s="72"/>
      <c r="ML36" s="72"/>
      <c r="MM36" s="72"/>
      <c r="MN36" s="72"/>
      <c r="MO36" s="72"/>
      <c r="MP36" s="72"/>
      <c r="MQ36" s="72"/>
      <c r="MR36" s="72"/>
      <c r="MS36" s="72"/>
      <c r="MT36" s="72"/>
      <c r="MU36" s="72"/>
      <c r="MV36" s="72"/>
      <c r="MW36" s="72"/>
      <c r="MX36" s="72"/>
      <c r="MY36" s="72"/>
      <c r="MZ36" s="72"/>
      <c r="NA36" s="72"/>
      <c r="NB36" s="72"/>
      <c r="NC36" s="72"/>
      <c r="ND36" s="72"/>
      <c r="NE36" s="72"/>
      <c r="NF36" s="72"/>
      <c r="NG36" s="72"/>
      <c r="NH36" s="72"/>
      <c r="NI36" s="72"/>
      <c r="NJ36" s="72"/>
      <c r="NK36" s="72"/>
      <c r="NL36" s="72"/>
      <c r="NM36" s="72"/>
      <c r="NN36" s="72"/>
      <c r="NO36" s="72"/>
      <c r="NP36" s="72"/>
      <c r="NQ36" s="72"/>
      <c r="NR36" s="72"/>
      <c r="NS36" s="72"/>
      <c r="NT36" s="72"/>
      <c r="NU36" s="72"/>
      <c r="NV36" s="72"/>
      <c r="NW36" s="72"/>
      <c r="NX36" s="72"/>
      <c r="NY36" s="72"/>
      <c r="NZ36" s="72"/>
      <c r="OA36" s="72"/>
      <c r="OB36" s="72"/>
      <c r="OC36" s="72"/>
      <c r="OD36" s="72"/>
      <c r="OE36" s="72"/>
      <c r="OF36" s="72"/>
      <c r="OG36" s="72"/>
      <c r="OH36" s="72"/>
      <c r="OI36" s="72"/>
      <c r="OJ36" s="72"/>
      <c r="OK36" s="72"/>
      <c r="OL36" s="72"/>
      <c r="OM36" s="72"/>
      <c r="ON36" s="72"/>
      <c r="OO36" s="72"/>
      <c r="OP36" s="72"/>
      <c r="OQ36" s="72"/>
      <c r="OR36" s="72"/>
      <c r="OS36" s="72"/>
      <c r="OT36" s="72"/>
      <c r="OU36" s="72"/>
      <c r="OV36" s="72"/>
      <c r="OW36" s="72"/>
      <c r="OX36" s="72"/>
      <c r="OY36" s="72"/>
      <c r="OZ36" s="72"/>
      <c r="PA36" s="72"/>
      <c r="PB36" s="72"/>
      <c r="PC36" s="72"/>
      <c r="PD36" s="72"/>
      <c r="PE36" s="72"/>
      <c r="PF36" s="72"/>
      <c r="PG36" s="72"/>
      <c r="PH36" s="72"/>
      <c r="PI36" s="72"/>
      <c r="PJ36" s="72"/>
      <c r="PK36" s="72"/>
      <c r="PL36" s="72"/>
      <c r="PM36" s="72"/>
      <c r="PN36" s="72"/>
      <c r="PO36" s="72"/>
      <c r="PP36" s="72"/>
      <c r="PQ36" s="72"/>
      <c r="PR36" s="72"/>
      <c r="PS36" s="72"/>
      <c r="PT36" s="72"/>
      <c r="PU36" s="72"/>
      <c r="PV36" s="72"/>
      <c r="PW36" s="72"/>
      <c r="PX36" s="72"/>
      <c r="PY36" s="72"/>
      <c r="PZ36" s="72"/>
      <c r="QA36" s="72"/>
      <c r="QB36" s="72"/>
      <c r="QC36" s="72"/>
      <c r="QD36" s="72"/>
      <c r="QE36" s="72"/>
      <c r="QF36" s="72"/>
      <c r="QG36" s="72"/>
      <c r="QH36" s="72"/>
      <c r="QI36" s="72"/>
      <c r="QJ36" s="72"/>
      <c r="QK36" s="72"/>
      <c r="QL36" s="72"/>
      <c r="QM36" s="72"/>
      <c r="QN36" s="72"/>
      <c r="QO36" s="72"/>
      <c r="QP36" s="72"/>
      <c r="QQ36" s="72"/>
      <c r="QR36" s="72"/>
      <c r="QS36" s="72"/>
      <c r="QT36" s="72"/>
      <c r="QU36" s="72"/>
      <c r="QV36" s="72"/>
      <c r="QW36" s="72"/>
      <c r="QX36" s="72"/>
      <c r="QY36" s="72"/>
      <c r="QZ36" s="72"/>
      <c r="RA36" s="72"/>
      <c r="RB36" s="72"/>
      <c r="RC36" s="72"/>
      <c r="RD36" s="72"/>
      <c r="RE36" s="72"/>
      <c r="RF36" s="72"/>
      <c r="RG36" s="72"/>
      <c r="RH36" s="72"/>
      <c r="RI36" s="72"/>
      <c r="RJ36" s="72"/>
      <c r="RK36" s="72"/>
      <c r="RL36" s="72"/>
      <c r="RM36" s="72"/>
      <c r="RN36" s="72"/>
      <c r="RO36" s="72"/>
      <c r="RP36" s="72"/>
      <c r="RQ36" s="72"/>
      <c r="RR36" s="72"/>
      <c r="RS36" s="72"/>
      <c r="RT36" s="72"/>
      <c r="RU36" s="72"/>
      <c r="RV36" s="72"/>
      <c r="RW36" s="72"/>
      <c r="RX36" s="72"/>
      <c r="RY36" s="72"/>
      <c r="RZ36" s="72"/>
      <c r="SA36" s="72"/>
      <c r="SB36" s="72"/>
      <c r="SC36" s="72"/>
      <c r="SD36" s="72"/>
      <c r="SE36" s="72"/>
      <c r="SF36" s="72"/>
      <c r="SG36" s="72"/>
      <c r="SH36" s="72"/>
      <c r="SI36" s="72"/>
      <c r="SJ36" s="72"/>
      <c r="SK36" s="72"/>
      <c r="SL36" s="72"/>
      <c r="SM36" s="72"/>
      <c r="SN36" s="72"/>
      <c r="SO36" s="72"/>
      <c r="SP36" s="72"/>
      <c r="SQ36" s="72"/>
      <c r="SR36" s="72"/>
      <c r="SS36" s="72"/>
      <c r="ST36" s="72"/>
      <c r="SU36" s="72"/>
      <c r="SV36" s="72"/>
      <c r="SW36" s="72"/>
      <c r="SX36" s="72"/>
      <c r="SY36" s="72"/>
      <c r="SZ36" s="72"/>
      <c r="TA36" s="72"/>
      <c r="TB36" s="72"/>
      <c r="TC36" s="72"/>
      <c r="TD36" s="72"/>
      <c r="TE36" s="72"/>
      <c r="TF36" s="72"/>
      <c r="TG36" s="72"/>
      <c r="TH36" s="72"/>
      <c r="TI36" s="72"/>
      <c r="TJ36" s="72"/>
      <c r="TK36" s="72"/>
      <c r="TL36" s="72"/>
      <c r="TM36" s="72"/>
      <c r="TN36" s="72"/>
      <c r="TO36" s="72"/>
      <c r="TP36" s="72"/>
      <c r="TQ36" s="72"/>
      <c r="TR36" s="72"/>
      <c r="TS36" s="72"/>
      <c r="TT36" s="72"/>
      <c r="TU36" s="72"/>
      <c r="TV36" s="72"/>
      <c r="TW36" s="72"/>
      <c r="TX36" s="72"/>
      <c r="TY36" s="72"/>
      <c r="TZ36" s="72"/>
      <c r="UA36" s="72"/>
      <c r="UB36" s="72"/>
      <c r="UC36" s="72"/>
      <c r="UD36" s="72"/>
      <c r="UE36" s="72"/>
      <c r="UF36" s="72"/>
      <c r="UG36" s="72"/>
      <c r="UH36" s="72"/>
      <c r="UI36" s="72"/>
      <c r="UJ36" s="72"/>
      <c r="UK36" s="72"/>
      <c r="UL36" s="72"/>
      <c r="UM36" s="72"/>
      <c r="UN36" s="72"/>
      <c r="UO36" s="72"/>
      <c r="UP36" s="72"/>
      <c r="UQ36" s="72"/>
      <c r="UR36" s="72"/>
      <c r="US36" s="72"/>
      <c r="UT36" s="72"/>
      <c r="UU36" s="72"/>
      <c r="UV36" s="72"/>
      <c r="UW36" s="72"/>
      <c r="UX36" s="72"/>
      <c r="UY36" s="72"/>
      <c r="UZ36" s="72"/>
      <c r="VA36" s="72"/>
      <c r="VB36" s="72"/>
      <c r="VC36" s="72"/>
      <c r="VD36" s="72"/>
      <c r="VE36" s="72"/>
      <c r="VF36" s="72"/>
      <c r="VG36" s="72"/>
      <c r="VH36" s="72"/>
      <c r="VI36" s="72"/>
      <c r="VJ36" s="72"/>
      <c r="VK36" s="72"/>
      <c r="VL36" s="72"/>
      <c r="VM36" s="72"/>
      <c r="VN36" s="72"/>
      <c r="VO36" s="72"/>
      <c r="VP36" s="72"/>
      <c r="VQ36" s="72"/>
      <c r="VR36" s="72"/>
      <c r="VS36" s="72"/>
      <c r="VT36" s="72"/>
      <c r="VU36" s="72"/>
      <c r="VV36" s="72"/>
      <c r="VW36" s="72"/>
      <c r="VX36" s="72"/>
      <c r="VY36" s="72"/>
      <c r="VZ36" s="72"/>
      <c r="WA36" s="72"/>
      <c r="WB36" s="72"/>
      <c r="WC36" s="72"/>
      <c r="WD36" s="72"/>
      <c r="WE36" s="72"/>
      <c r="WF36" s="72"/>
      <c r="WG36" s="72"/>
      <c r="WH36" s="72"/>
      <c r="WI36" s="72"/>
      <c r="WJ36" s="72"/>
      <c r="WK36" s="72"/>
      <c r="WL36" s="72"/>
      <c r="WM36" s="72"/>
      <c r="WN36" s="72"/>
      <c r="WO36" s="72"/>
      <c r="WP36" s="72"/>
      <c r="WQ36" s="72"/>
      <c r="WR36" s="72"/>
      <c r="WS36" s="72"/>
      <c r="WT36" s="72"/>
      <c r="WU36" s="72"/>
      <c r="WV36" s="72"/>
      <c r="WW36" s="72"/>
      <c r="WX36" s="72"/>
      <c r="WY36" s="72"/>
      <c r="WZ36" s="72"/>
      <c r="XA36" s="72"/>
      <c r="XB36" s="72"/>
      <c r="XC36" s="72"/>
      <c r="XD36" s="72"/>
      <c r="XE36" s="72"/>
      <c r="XF36" s="72"/>
      <c r="XG36" s="72"/>
      <c r="XH36" s="72"/>
      <c r="XI36" s="72"/>
      <c r="XJ36" s="72"/>
      <c r="XK36" s="72"/>
      <c r="XL36" s="72"/>
      <c r="XM36" s="72"/>
      <c r="XN36" s="72"/>
      <c r="XO36" s="72"/>
      <c r="XP36" s="72"/>
      <c r="XQ36" s="72"/>
      <c r="XR36" s="72"/>
      <c r="XS36" s="72"/>
      <c r="XT36" s="72"/>
      <c r="XU36" s="72"/>
      <c r="XV36" s="72"/>
      <c r="XW36" s="72"/>
      <c r="XX36" s="72"/>
      <c r="XY36" s="72"/>
      <c r="XZ36" s="72"/>
      <c r="YA36" s="72"/>
      <c r="YB36" s="72"/>
      <c r="YC36" s="72"/>
      <c r="YD36" s="72"/>
      <c r="YE36" s="72"/>
      <c r="YF36" s="72"/>
      <c r="YG36" s="72"/>
      <c r="YH36" s="72"/>
      <c r="YI36" s="72"/>
      <c r="YJ36" s="72"/>
      <c r="YK36" s="72"/>
      <c r="YL36" s="72"/>
      <c r="YM36" s="72"/>
      <c r="YN36" s="72"/>
      <c r="YO36" s="72"/>
      <c r="YP36" s="72"/>
      <c r="YQ36" s="72"/>
      <c r="YR36" s="72"/>
      <c r="YS36" s="72"/>
      <c r="YT36" s="72"/>
      <c r="YU36" s="72"/>
      <c r="YV36" s="72"/>
      <c r="YW36" s="72"/>
      <c r="YX36" s="72"/>
      <c r="YY36" s="72"/>
      <c r="YZ36" s="72"/>
      <c r="ZA36" s="72"/>
      <c r="ZB36" s="72"/>
      <c r="ZC36" s="72"/>
      <c r="ZD36" s="72"/>
      <c r="ZE36" s="72"/>
      <c r="ZF36" s="72"/>
      <c r="ZG36" s="72"/>
      <c r="ZH36" s="72"/>
      <c r="ZI36" s="72"/>
      <c r="ZJ36" s="72"/>
      <c r="ZK36" s="72"/>
      <c r="ZL36" s="72"/>
      <c r="ZM36" s="72"/>
      <c r="ZN36" s="72"/>
      <c r="ZO36" s="72"/>
      <c r="ZP36" s="72"/>
      <c r="ZQ36" s="72"/>
      <c r="ZR36" s="72"/>
      <c r="ZS36" s="72"/>
      <c r="ZT36" s="72"/>
      <c r="ZU36" s="72"/>
      <c r="ZV36" s="72"/>
      <c r="ZW36" s="72"/>
      <c r="ZX36" s="72"/>
      <c r="ZY36" s="72"/>
      <c r="ZZ36" s="72"/>
      <c r="AAA36" s="72"/>
      <c r="AAB36" s="72"/>
      <c r="AAC36" s="72"/>
      <c r="AAD36" s="72"/>
      <c r="AAE36" s="72"/>
      <c r="AAF36" s="72"/>
      <c r="AAG36" s="72"/>
      <c r="AAH36" s="72"/>
      <c r="AAI36" s="72"/>
      <c r="AAJ36" s="72"/>
      <c r="AAK36" s="72"/>
      <c r="AAL36" s="72"/>
      <c r="AAM36" s="72"/>
      <c r="AAN36" s="72"/>
      <c r="AAO36" s="72"/>
      <c r="AAP36" s="72"/>
      <c r="AAQ36" s="72"/>
      <c r="AAR36" s="72"/>
      <c r="AAS36" s="72"/>
      <c r="AAT36" s="72"/>
      <c r="AAU36" s="72"/>
      <c r="AAV36" s="72"/>
      <c r="AAW36" s="72"/>
      <c r="AAX36" s="72"/>
      <c r="AAY36" s="72"/>
      <c r="AAZ36" s="72"/>
      <c r="ABA36" s="72"/>
      <c r="ABB36" s="72"/>
      <c r="ABC36" s="72"/>
      <c r="ABD36" s="72"/>
      <c r="ABE36" s="72"/>
      <c r="ABF36" s="72"/>
      <c r="ABG36" s="72"/>
      <c r="ABH36" s="72"/>
      <c r="ABI36" s="72"/>
      <c r="ABJ36" s="72"/>
      <c r="ABK36" s="72"/>
      <c r="ABL36" s="72"/>
      <c r="ABM36" s="72"/>
      <c r="ABN36" s="72"/>
      <c r="ABO36" s="72"/>
      <c r="ABP36" s="72"/>
      <c r="ABQ36" s="72"/>
      <c r="ABR36" s="72"/>
      <c r="ABS36" s="72"/>
      <c r="ABT36" s="72"/>
      <c r="ABU36" s="72"/>
      <c r="ABV36" s="72"/>
      <c r="ABW36" s="72"/>
      <c r="ABX36" s="72"/>
      <c r="ABY36" s="72"/>
      <c r="ABZ36" s="72"/>
      <c r="ACA36" s="72"/>
      <c r="ACB36" s="72"/>
      <c r="ACC36" s="72"/>
      <c r="ACD36" s="72"/>
      <c r="ACE36" s="72"/>
      <c r="ACF36" s="72"/>
      <c r="ACG36" s="72"/>
      <c r="ACH36" s="72"/>
      <c r="ACI36" s="72"/>
      <c r="ACJ36" s="72"/>
      <c r="ACK36" s="72"/>
      <c r="ACL36" s="72"/>
      <c r="ACM36" s="72"/>
      <c r="ACN36" s="72"/>
      <c r="ACO36" s="72"/>
      <c r="ACP36" s="72"/>
      <c r="ACQ36" s="72"/>
      <c r="ACR36" s="72"/>
      <c r="ACS36" s="72"/>
      <c r="ACT36" s="72"/>
      <c r="ACU36" s="72"/>
      <c r="ACV36" s="72"/>
      <c r="ACW36" s="72"/>
      <c r="ACX36" s="72"/>
      <c r="ACY36" s="72"/>
      <c r="ACZ36" s="72"/>
      <c r="ADA36" s="72"/>
      <c r="ADB36" s="72"/>
      <c r="ADC36" s="72"/>
      <c r="ADD36" s="72"/>
      <c r="ADE36" s="72"/>
      <c r="ADF36" s="72"/>
      <c r="ADG36" s="72"/>
      <c r="ADH36" s="72"/>
      <c r="ADI36" s="72"/>
      <c r="ADJ36" s="72"/>
      <c r="ADK36" s="72"/>
      <c r="ADL36" s="72"/>
      <c r="ADM36" s="72"/>
      <c r="ADN36" s="72"/>
      <c r="ADO36" s="72"/>
      <c r="ADP36" s="72"/>
      <c r="ADQ36" s="72"/>
      <c r="ADR36" s="72"/>
      <c r="ADS36" s="72"/>
      <c r="ADT36" s="72"/>
      <c r="ADU36" s="72"/>
      <c r="ADV36" s="72"/>
      <c r="ADW36" s="72"/>
      <c r="ADX36" s="72"/>
      <c r="ADY36" s="72"/>
      <c r="ADZ36" s="72"/>
      <c r="AEA36" s="72"/>
      <c r="AEB36" s="72"/>
      <c r="AEC36" s="72"/>
      <c r="AED36" s="72"/>
      <c r="AEE36" s="72"/>
      <c r="AEF36" s="72"/>
      <c r="AEG36" s="72"/>
      <c r="AEH36" s="72"/>
      <c r="AEI36" s="72"/>
      <c r="AEJ36" s="72"/>
      <c r="AEK36" s="72"/>
      <c r="AEL36" s="72"/>
      <c r="AEM36" s="72"/>
      <c r="AEN36" s="72"/>
      <c r="AEO36" s="72"/>
      <c r="AEP36" s="72"/>
      <c r="AEQ36" s="72"/>
      <c r="AER36" s="72"/>
      <c r="AES36" s="72"/>
      <c r="AET36" s="72"/>
      <c r="AEU36" s="72"/>
      <c r="AEV36" s="72"/>
      <c r="AEW36" s="72"/>
      <c r="AEX36" s="72"/>
      <c r="AEY36" s="72"/>
      <c r="AEZ36" s="72"/>
      <c r="AFA36" s="72"/>
      <c r="AFB36" s="72"/>
      <c r="AFC36" s="72"/>
      <c r="AFD36" s="72"/>
      <c r="AFE36" s="72"/>
      <c r="AFF36" s="72"/>
      <c r="AFG36" s="72"/>
      <c r="AFH36" s="72"/>
      <c r="AFI36" s="72"/>
      <c r="AFJ36" s="72"/>
      <c r="AFK36" s="72"/>
      <c r="AFL36" s="72"/>
      <c r="AFM36" s="72"/>
      <c r="AFN36" s="72"/>
      <c r="AFO36" s="72"/>
      <c r="AFP36" s="72"/>
      <c r="AFQ36" s="72"/>
      <c r="AFR36" s="72"/>
      <c r="AFS36" s="72"/>
      <c r="AFT36" s="72"/>
      <c r="AFU36" s="72"/>
      <c r="AFV36" s="72"/>
      <c r="AFW36" s="72"/>
      <c r="AFX36" s="72"/>
      <c r="AFY36" s="72"/>
      <c r="AFZ36" s="72"/>
      <c r="AGA36" s="72"/>
      <c r="AGB36" s="72"/>
      <c r="AGC36" s="72"/>
      <c r="AGD36" s="72"/>
      <c r="AGE36" s="72"/>
      <c r="AGF36" s="72"/>
      <c r="AGG36" s="72"/>
      <c r="AGH36" s="72"/>
      <c r="AGI36" s="72"/>
      <c r="AGJ36" s="72"/>
      <c r="AGK36" s="72"/>
      <c r="AGL36" s="72"/>
      <c r="AGM36" s="72"/>
      <c r="AGN36" s="72"/>
      <c r="AGO36" s="72"/>
      <c r="AGP36" s="72"/>
      <c r="AGQ36" s="72"/>
      <c r="AGR36" s="72"/>
      <c r="AGS36" s="72"/>
      <c r="AGT36" s="72"/>
      <c r="AGU36" s="72"/>
      <c r="AGV36" s="72"/>
      <c r="AGW36" s="72"/>
      <c r="AGX36" s="72"/>
      <c r="AGY36" s="72"/>
      <c r="AGZ36" s="72"/>
      <c r="AHA36" s="72"/>
      <c r="AHB36" s="72"/>
      <c r="AHC36" s="72"/>
      <c r="AHD36" s="72"/>
      <c r="AHE36" s="72"/>
      <c r="AHF36" s="72"/>
      <c r="AHG36" s="72"/>
      <c r="AHH36" s="72"/>
      <c r="AHI36" s="72"/>
      <c r="AHJ36" s="72"/>
      <c r="AHK36" s="72"/>
      <c r="AHL36" s="72"/>
      <c r="AHM36" s="72"/>
      <c r="AHN36" s="72"/>
      <c r="AHO36" s="72"/>
      <c r="AHP36" s="72"/>
      <c r="AHQ36" s="72"/>
      <c r="AHR36" s="72"/>
      <c r="AHS36" s="72"/>
      <c r="AHT36" s="72"/>
      <c r="AHU36" s="72"/>
      <c r="AHV36" s="72"/>
      <c r="AHW36" s="72"/>
      <c r="AHX36" s="72"/>
      <c r="AHY36" s="72"/>
      <c r="AHZ36" s="72"/>
      <c r="AIA36" s="72"/>
      <c r="AIB36" s="72"/>
      <c r="AIC36" s="72"/>
      <c r="AID36" s="72"/>
      <c r="AIE36" s="72"/>
      <c r="AIF36" s="72"/>
      <c r="AIG36" s="72"/>
      <c r="AIH36" s="72"/>
      <c r="AII36" s="72"/>
      <c r="AIJ36" s="72"/>
      <c r="AIK36" s="72"/>
      <c r="AIL36" s="72"/>
      <c r="AIM36" s="72"/>
      <c r="AIN36" s="72"/>
      <c r="AIO36" s="72"/>
      <c r="AIP36" s="72"/>
      <c r="AIQ36" s="72"/>
      <c r="AIR36" s="72"/>
      <c r="AIS36" s="72"/>
      <c r="AIT36" s="72"/>
      <c r="AIU36" s="72"/>
      <c r="AIV36" s="72"/>
      <c r="AIW36" s="72"/>
      <c r="AIX36" s="72"/>
      <c r="AIY36" s="72"/>
      <c r="AIZ36" s="72"/>
      <c r="AJA36" s="72"/>
      <c r="AJB36" s="72"/>
      <c r="AJC36" s="72"/>
      <c r="AJD36" s="72"/>
      <c r="AJE36" s="72"/>
      <c r="AJF36" s="72"/>
      <c r="AJG36" s="72"/>
      <c r="AJH36" s="72"/>
      <c r="AJI36" s="72"/>
      <c r="AJJ36" s="72"/>
      <c r="AJK36" s="72"/>
      <c r="AJL36" s="72"/>
      <c r="AJM36" s="72"/>
      <c r="AJN36" s="72"/>
      <c r="AJO36" s="72"/>
      <c r="AJP36" s="72"/>
      <c r="AJQ36" s="72"/>
      <c r="AJR36" s="72"/>
      <c r="AJS36" s="72"/>
      <c r="AJT36" s="72"/>
      <c r="AJU36" s="72"/>
      <c r="AJV36" s="72"/>
      <c r="AJW36" s="72"/>
      <c r="AJX36" s="72"/>
      <c r="AJY36" s="72"/>
      <c r="AJZ36" s="72"/>
      <c r="AKA36" s="72"/>
      <c r="AKB36" s="72"/>
      <c r="AKC36" s="72"/>
      <c r="AKD36" s="72"/>
      <c r="AKE36" s="72"/>
      <c r="AKF36" s="72"/>
      <c r="AKG36" s="72"/>
      <c r="AKH36" s="72"/>
      <c r="AKI36" s="72"/>
      <c r="AKJ36" s="72"/>
      <c r="AKK36" s="72"/>
      <c r="AKL36" s="72"/>
      <c r="AKM36" s="72"/>
      <c r="AKN36" s="72"/>
      <c r="AKO36" s="72"/>
      <c r="AKP36" s="72"/>
      <c r="AKQ36" s="72"/>
      <c r="AKR36" s="72"/>
      <c r="AKS36" s="72"/>
      <c r="AKT36" s="72"/>
      <c r="AKU36" s="72"/>
      <c r="AKV36" s="72"/>
      <c r="AKW36" s="72"/>
      <c r="AKX36" s="72"/>
      <c r="AKY36" s="72"/>
      <c r="AKZ36" s="72"/>
      <c r="ALA36" s="72"/>
      <c r="ALB36" s="72"/>
      <c r="ALC36" s="72"/>
      <c r="ALD36" s="72"/>
      <c r="ALE36" s="72"/>
    </row>
    <row r="37" spans="1:993" s="106" customFormat="1" ht="112.5">
      <c r="A37" s="98">
        <v>81</v>
      </c>
      <c r="B37" s="84" t="s">
        <v>247</v>
      </c>
      <c r="C37" s="85" t="s">
        <v>157</v>
      </c>
      <c r="D37" s="139"/>
      <c r="E37" s="79" t="s">
        <v>158</v>
      </c>
      <c r="F37" s="86">
        <v>2</v>
      </c>
      <c r="G37" s="156"/>
      <c r="H37" s="94">
        <f t="shared" si="0"/>
        <v>0</v>
      </c>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72"/>
      <c r="RR37" s="72"/>
      <c r="RS37" s="72"/>
      <c r="RT37" s="72"/>
      <c r="RU37" s="72"/>
      <c r="RV37" s="72"/>
      <c r="RW37" s="72"/>
      <c r="RX37" s="72"/>
      <c r="RY37" s="72"/>
      <c r="RZ37" s="72"/>
      <c r="SA37" s="72"/>
      <c r="SB37" s="72"/>
      <c r="SC37" s="72"/>
      <c r="SD37" s="72"/>
      <c r="SE37" s="72"/>
      <c r="SF37" s="72"/>
      <c r="SG37" s="72"/>
      <c r="SH37" s="72"/>
      <c r="SI37" s="72"/>
      <c r="SJ37" s="72"/>
      <c r="SK37" s="72"/>
      <c r="SL37" s="72"/>
      <c r="SM37" s="72"/>
      <c r="SN37" s="72"/>
      <c r="SO37" s="72"/>
      <c r="SP37" s="72"/>
      <c r="SQ37" s="72"/>
      <c r="SR37" s="72"/>
      <c r="SS37" s="72"/>
      <c r="ST37" s="72"/>
      <c r="SU37" s="72"/>
      <c r="SV37" s="72"/>
      <c r="SW37" s="72"/>
      <c r="SX37" s="72"/>
      <c r="SY37" s="72"/>
      <c r="SZ37" s="72"/>
      <c r="TA37" s="72"/>
      <c r="TB37" s="72"/>
      <c r="TC37" s="72"/>
      <c r="TD37" s="72"/>
      <c r="TE37" s="72"/>
      <c r="TF37" s="72"/>
      <c r="TG37" s="72"/>
      <c r="TH37" s="72"/>
      <c r="TI37" s="72"/>
      <c r="TJ37" s="72"/>
      <c r="TK37" s="72"/>
      <c r="TL37" s="72"/>
      <c r="TM37" s="72"/>
      <c r="TN37" s="72"/>
      <c r="TO37" s="72"/>
      <c r="TP37" s="72"/>
      <c r="TQ37" s="72"/>
      <c r="TR37" s="72"/>
      <c r="TS37" s="72"/>
      <c r="TT37" s="72"/>
      <c r="TU37" s="72"/>
      <c r="TV37" s="72"/>
      <c r="TW37" s="72"/>
      <c r="TX37" s="72"/>
      <c r="TY37" s="72"/>
      <c r="TZ37" s="72"/>
      <c r="UA37" s="72"/>
      <c r="UB37" s="72"/>
      <c r="UC37" s="72"/>
      <c r="UD37" s="72"/>
      <c r="UE37" s="72"/>
      <c r="UF37" s="72"/>
      <c r="UG37" s="72"/>
      <c r="UH37" s="72"/>
      <c r="UI37" s="72"/>
      <c r="UJ37" s="72"/>
      <c r="UK37" s="72"/>
      <c r="UL37" s="72"/>
      <c r="UM37" s="72"/>
      <c r="UN37" s="72"/>
      <c r="UO37" s="72"/>
      <c r="UP37" s="72"/>
      <c r="UQ37" s="72"/>
      <c r="UR37" s="72"/>
      <c r="US37" s="72"/>
      <c r="UT37" s="72"/>
      <c r="UU37" s="72"/>
      <c r="UV37" s="72"/>
      <c r="UW37" s="72"/>
      <c r="UX37" s="72"/>
      <c r="UY37" s="72"/>
      <c r="UZ37" s="72"/>
      <c r="VA37" s="72"/>
      <c r="VB37" s="72"/>
      <c r="VC37" s="72"/>
      <c r="VD37" s="72"/>
      <c r="VE37" s="72"/>
      <c r="VF37" s="72"/>
      <c r="VG37" s="72"/>
      <c r="VH37" s="72"/>
      <c r="VI37" s="72"/>
      <c r="VJ37" s="72"/>
      <c r="VK37" s="72"/>
      <c r="VL37" s="72"/>
      <c r="VM37" s="72"/>
      <c r="VN37" s="72"/>
      <c r="VO37" s="72"/>
      <c r="VP37" s="72"/>
      <c r="VQ37" s="72"/>
      <c r="VR37" s="72"/>
      <c r="VS37" s="72"/>
      <c r="VT37" s="72"/>
      <c r="VU37" s="72"/>
      <c r="VV37" s="72"/>
      <c r="VW37" s="72"/>
      <c r="VX37" s="72"/>
      <c r="VY37" s="72"/>
      <c r="VZ37" s="72"/>
      <c r="WA37" s="72"/>
      <c r="WB37" s="72"/>
      <c r="WC37" s="72"/>
      <c r="WD37" s="72"/>
      <c r="WE37" s="72"/>
      <c r="WF37" s="72"/>
      <c r="WG37" s="72"/>
      <c r="WH37" s="72"/>
      <c r="WI37" s="72"/>
      <c r="WJ37" s="72"/>
      <c r="WK37" s="72"/>
      <c r="WL37" s="72"/>
      <c r="WM37" s="72"/>
      <c r="WN37" s="72"/>
      <c r="WO37" s="72"/>
      <c r="WP37" s="72"/>
      <c r="WQ37" s="72"/>
      <c r="WR37" s="72"/>
      <c r="WS37" s="72"/>
      <c r="WT37" s="72"/>
      <c r="WU37" s="72"/>
      <c r="WV37" s="72"/>
      <c r="WW37" s="72"/>
      <c r="WX37" s="72"/>
      <c r="WY37" s="72"/>
      <c r="WZ37" s="72"/>
      <c r="XA37" s="72"/>
      <c r="XB37" s="72"/>
      <c r="XC37" s="72"/>
      <c r="XD37" s="72"/>
      <c r="XE37" s="72"/>
      <c r="XF37" s="72"/>
      <c r="XG37" s="72"/>
      <c r="XH37" s="72"/>
      <c r="XI37" s="72"/>
      <c r="XJ37" s="72"/>
      <c r="XK37" s="72"/>
      <c r="XL37" s="72"/>
      <c r="XM37" s="72"/>
      <c r="XN37" s="72"/>
      <c r="XO37" s="72"/>
      <c r="XP37" s="72"/>
      <c r="XQ37" s="72"/>
      <c r="XR37" s="72"/>
      <c r="XS37" s="72"/>
      <c r="XT37" s="72"/>
      <c r="XU37" s="72"/>
      <c r="XV37" s="72"/>
      <c r="XW37" s="72"/>
      <c r="XX37" s="72"/>
      <c r="XY37" s="72"/>
      <c r="XZ37" s="72"/>
      <c r="YA37" s="72"/>
      <c r="YB37" s="72"/>
      <c r="YC37" s="72"/>
      <c r="YD37" s="72"/>
      <c r="YE37" s="72"/>
      <c r="YF37" s="72"/>
      <c r="YG37" s="72"/>
      <c r="YH37" s="72"/>
      <c r="YI37" s="72"/>
      <c r="YJ37" s="72"/>
      <c r="YK37" s="72"/>
      <c r="YL37" s="72"/>
      <c r="YM37" s="72"/>
      <c r="YN37" s="72"/>
      <c r="YO37" s="72"/>
      <c r="YP37" s="72"/>
      <c r="YQ37" s="72"/>
      <c r="YR37" s="72"/>
      <c r="YS37" s="72"/>
      <c r="YT37" s="72"/>
      <c r="YU37" s="72"/>
      <c r="YV37" s="72"/>
      <c r="YW37" s="72"/>
      <c r="YX37" s="72"/>
      <c r="YY37" s="72"/>
      <c r="YZ37" s="72"/>
      <c r="ZA37" s="72"/>
      <c r="ZB37" s="72"/>
      <c r="ZC37" s="72"/>
      <c r="ZD37" s="72"/>
      <c r="ZE37" s="72"/>
      <c r="ZF37" s="72"/>
      <c r="ZG37" s="72"/>
      <c r="ZH37" s="72"/>
      <c r="ZI37" s="72"/>
      <c r="ZJ37" s="72"/>
      <c r="ZK37" s="72"/>
      <c r="ZL37" s="72"/>
      <c r="ZM37" s="72"/>
      <c r="ZN37" s="72"/>
      <c r="ZO37" s="72"/>
      <c r="ZP37" s="72"/>
      <c r="ZQ37" s="72"/>
      <c r="ZR37" s="72"/>
      <c r="ZS37" s="72"/>
      <c r="ZT37" s="72"/>
      <c r="ZU37" s="72"/>
      <c r="ZV37" s="72"/>
      <c r="ZW37" s="72"/>
      <c r="ZX37" s="72"/>
      <c r="ZY37" s="72"/>
      <c r="ZZ37" s="72"/>
      <c r="AAA37" s="72"/>
      <c r="AAB37" s="72"/>
      <c r="AAC37" s="72"/>
      <c r="AAD37" s="72"/>
      <c r="AAE37" s="72"/>
      <c r="AAF37" s="72"/>
      <c r="AAG37" s="72"/>
      <c r="AAH37" s="72"/>
      <c r="AAI37" s="72"/>
      <c r="AAJ37" s="72"/>
      <c r="AAK37" s="72"/>
      <c r="AAL37" s="72"/>
      <c r="AAM37" s="72"/>
      <c r="AAN37" s="72"/>
      <c r="AAO37" s="72"/>
      <c r="AAP37" s="72"/>
      <c r="AAQ37" s="72"/>
      <c r="AAR37" s="72"/>
      <c r="AAS37" s="72"/>
      <c r="AAT37" s="72"/>
      <c r="AAU37" s="72"/>
      <c r="AAV37" s="72"/>
      <c r="AAW37" s="72"/>
      <c r="AAX37" s="72"/>
      <c r="AAY37" s="72"/>
      <c r="AAZ37" s="72"/>
      <c r="ABA37" s="72"/>
      <c r="ABB37" s="72"/>
      <c r="ABC37" s="72"/>
      <c r="ABD37" s="72"/>
      <c r="ABE37" s="72"/>
      <c r="ABF37" s="72"/>
      <c r="ABG37" s="72"/>
      <c r="ABH37" s="72"/>
      <c r="ABI37" s="72"/>
      <c r="ABJ37" s="72"/>
      <c r="ABK37" s="72"/>
      <c r="ABL37" s="72"/>
      <c r="ABM37" s="72"/>
      <c r="ABN37" s="72"/>
      <c r="ABO37" s="72"/>
      <c r="ABP37" s="72"/>
      <c r="ABQ37" s="72"/>
      <c r="ABR37" s="72"/>
      <c r="ABS37" s="72"/>
      <c r="ABT37" s="72"/>
      <c r="ABU37" s="72"/>
      <c r="ABV37" s="72"/>
      <c r="ABW37" s="72"/>
      <c r="ABX37" s="72"/>
      <c r="ABY37" s="72"/>
      <c r="ABZ37" s="72"/>
      <c r="ACA37" s="72"/>
      <c r="ACB37" s="72"/>
      <c r="ACC37" s="72"/>
      <c r="ACD37" s="72"/>
      <c r="ACE37" s="72"/>
      <c r="ACF37" s="72"/>
      <c r="ACG37" s="72"/>
      <c r="ACH37" s="72"/>
      <c r="ACI37" s="72"/>
      <c r="ACJ37" s="72"/>
      <c r="ACK37" s="72"/>
      <c r="ACL37" s="72"/>
      <c r="ACM37" s="72"/>
      <c r="ACN37" s="72"/>
      <c r="ACO37" s="72"/>
      <c r="ACP37" s="72"/>
      <c r="ACQ37" s="72"/>
      <c r="ACR37" s="72"/>
      <c r="ACS37" s="72"/>
      <c r="ACT37" s="72"/>
      <c r="ACU37" s="72"/>
      <c r="ACV37" s="72"/>
      <c r="ACW37" s="72"/>
      <c r="ACX37" s="72"/>
      <c r="ACY37" s="72"/>
      <c r="ACZ37" s="72"/>
      <c r="ADA37" s="72"/>
      <c r="ADB37" s="72"/>
      <c r="ADC37" s="72"/>
      <c r="ADD37" s="72"/>
      <c r="ADE37" s="72"/>
      <c r="ADF37" s="72"/>
      <c r="ADG37" s="72"/>
      <c r="ADH37" s="72"/>
      <c r="ADI37" s="72"/>
      <c r="ADJ37" s="72"/>
      <c r="ADK37" s="72"/>
      <c r="ADL37" s="72"/>
      <c r="ADM37" s="72"/>
      <c r="ADN37" s="72"/>
      <c r="ADO37" s="72"/>
      <c r="ADP37" s="72"/>
      <c r="ADQ37" s="72"/>
      <c r="ADR37" s="72"/>
      <c r="ADS37" s="72"/>
      <c r="ADT37" s="72"/>
      <c r="ADU37" s="72"/>
      <c r="ADV37" s="72"/>
      <c r="ADW37" s="72"/>
      <c r="ADX37" s="72"/>
      <c r="ADY37" s="72"/>
      <c r="ADZ37" s="72"/>
      <c r="AEA37" s="72"/>
      <c r="AEB37" s="72"/>
      <c r="AEC37" s="72"/>
      <c r="AED37" s="72"/>
      <c r="AEE37" s="72"/>
      <c r="AEF37" s="72"/>
      <c r="AEG37" s="72"/>
      <c r="AEH37" s="72"/>
      <c r="AEI37" s="72"/>
      <c r="AEJ37" s="72"/>
      <c r="AEK37" s="72"/>
      <c r="AEL37" s="72"/>
      <c r="AEM37" s="72"/>
      <c r="AEN37" s="72"/>
      <c r="AEO37" s="72"/>
      <c r="AEP37" s="72"/>
      <c r="AEQ37" s="72"/>
      <c r="AER37" s="72"/>
      <c r="AES37" s="72"/>
      <c r="AET37" s="72"/>
      <c r="AEU37" s="72"/>
      <c r="AEV37" s="72"/>
      <c r="AEW37" s="72"/>
      <c r="AEX37" s="72"/>
      <c r="AEY37" s="72"/>
      <c r="AEZ37" s="72"/>
      <c r="AFA37" s="72"/>
      <c r="AFB37" s="72"/>
      <c r="AFC37" s="72"/>
      <c r="AFD37" s="72"/>
      <c r="AFE37" s="72"/>
      <c r="AFF37" s="72"/>
      <c r="AFG37" s="72"/>
      <c r="AFH37" s="72"/>
      <c r="AFI37" s="72"/>
      <c r="AFJ37" s="72"/>
      <c r="AFK37" s="72"/>
      <c r="AFL37" s="72"/>
      <c r="AFM37" s="72"/>
      <c r="AFN37" s="72"/>
      <c r="AFO37" s="72"/>
      <c r="AFP37" s="72"/>
      <c r="AFQ37" s="72"/>
      <c r="AFR37" s="72"/>
      <c r="AFS37" s="72"/>
      <c r="AFT37" s="72"/>
      <c r="AFU37" s="72"/>
      <c r="AFV37" s="72"/>
      <c r="AFW37" s="72"/>
      <c r="AFX37" s="72"/>
      <c r="AFY37" s="72"/>
      <c r="AFZ37" s="72"/>
      <c r="AGA37" s="72"/>
      <c r="AGB37" s="72"/>
      <c r="AGC37" s="72"/>
      <c r="AGD37" s="72"/>
      <c r="AGE37" s="72"/>
      <c r="AGF37" s="72"/>
      <c r="AGG37" s="72"/>
      <c r="AGH37" s="72"/>
      <c r="AGI37" s="72"/>
      <c r="AGJ37" s="72"/>
      <c r="AGK37" s="72"/>
      <c r="AGL37" s="72"/>
      <c r="AGM37" s="72"/>
      <c r="AGN37" s="72"/>
      <c r="AGO37" s="72"/>
      <c r="AGP37" s="72"/>
      <c r="AGQ37" s="72"/>
      <c r="AGR37" s="72"/>
      <c r="AGS37" s="72"/>
      <c r="AGT37" s="72"/>
      <c r="AGU37" s="72"/>
      <c r="AGV37" s="72"/>
      <c r="AGW37" s="72"/>
      <c r="AGX37" s="72"/>
      <c r="AGY37" s="72"/>
      <c r="AGZ37" s="72"/>
      <c r="AHA37" s="72"/>
      <c r="AHB37" s="72"/>
      <c r="AHC37" s="72"/>
      <c r="AHD37" s="72"/>
      <c r="AHE37" s="72"/>
      <c r="AHF37" s="72"/>
      <c r="AHG37" s="72"/>
      <c r="AHH37" s="72"/>
      <c r="AHI37" s="72"/>
      <c r="AHJ37" s="72"/>
      <c r="AHK37" s="72"/>
      <c r="AHL37" s="72"/>
      <c r="AHM37" s="72"/>
      <c r="AHN37" s="72"/>
      <c r="AHO37" s="72"/>
      <c r="AHP37" s="72"/>
      <c r="AHQ37" s="72"/>
      <c r="AHR37" s="72"/>
      <c r="AHS37" s="72"/>
      <c r="AHT37" s="72"/>
      <c r="AHU37" s="72"/>
      <c r="AHV37" s="72"/>
      <c r="AHW37" s="72"/>
      <c r="AHX37" s="72"/>
      <c r="AHY37" s="72"/>
      <c r="AHZ37" s="72"/>
      <c r="AIA37" s="72"/>
      <c r="AIB37" s="72"/>
      <c r="AIC37" s="72"/>
      <c r="AID37" s="72"/>
      <c r="AIE37" s="72"/>
      <c r="AIF37" s="72"/>
      <c r="AIG37" s="72"/>
      <c r="AIH37" s="72"/>
      <c r="AII37" s="72"/>
      <c r="AIJ37" s="72"/>
      <c r="AIK37" s="72"/>
      <c r="AIL37" s="72"/>
      <c r="AIM37" s="72"/>
      <c r="AIN37" s="72"/>
      <c r="AIO37" s="72"/>
      <c r="AIP37" s="72"/>
      <c r="AIQ37" s="72"/>
      <c r="AIR37" s="72"/>
      <c r="AIS37" s="72"/>
      <c r="AIT37" s="72"/>
      <c r="AIU37" s="72"/>
      <c r="AIV37" s="72"/>
      <c r="AIW37" s="72"/>
      <c r="AIX37" s="72"/>
      <c r="AIY37" s="72"/>
      <c r="AIZ37" s="72"/>
      <c r="AJA37" s="72"/>
      <c r="AJB37" s="72"/>
      <c r="AJC37" s="72"/>
      <c r="AJD37" s="72"/>
      <c r="AJE37" s="72"/>
      <c r="AJF37" s="72"/>
      <c r="AJG37" s="72"/>
      <c r="AJH37" s="72"/>
      <c r="AJI37" s="72"/>
      <c r="AJJ37" s="72"/>
      <c r="AJK37" s="72"/>
      <c r="AJL37" s="72"/>
      <c r="AJM37" s="72"/>
      <c r="AJN37" s="72"/>
      <c r="AJO37" s="72"/>
      <c r="AJP37" s="72"/>
      <c r="AJQ37" s="72"/>
      <c r="AJR37" s="72"/>
      <c r="AJS37" s="72"/>
      <c r="AJT37" s="72"/>
      <c r="AJU37" s="72"/>
      <c r="AJV37" s="72"/>
      <c r="AJW37" s="72"/>
      <c r="AJX37" s="72"/>
      <c r="AJY37" s="72"/>
      <c r="AJZ37" s="72"/>
      <c r="AKA37" s="72"/>
      <c r="AKB37" s="72"/>
      <c r="AKC37" s="72"/>
      <c r="AKD37" s="72"/>
      <c r="AKE37" s="72"/>
      <c r="AKF37" s="72"/>
      <c r="AKG37" s="72"/>
      <c r="AKH37" s="72"/>
      <c r="AKI37" s="72"/>
      <c r="AKJ37" s="72"/>
      <c r="AKK37" s="72"/>
      <c r="AKL37" s="72"/>
      <c r="AKM37" s="72"/>
      <c r="AKN37" s="72"/>
      <c r="AKO37" s="72"/>
      <c r="AKP37" s="72"/>
      <c r="AKQ37" s="72"/>
      <c r="AKR37" s="72"/>
      <c r="AKS37" s="72"/>
      <c r="AKT37" s="72"/>
      <c r="AKU37" s="72"/>
      <c r="AKV37" s="72"/>
      <c r="AKW37" s="72"/>
      <c r="AKX37" s="72"/>
      <c r="AKY37" s="72"/>
      <c r="AKZ37" s="72"/>
      <c r="ALA37" s="72"/>
      <c r="ALB37" s="72"/>
      <c r="ALC37" s="72"/>
      <c r="ALD37" s="72"/>
      <c r="ALE37" s="72"/>
    </row>
    <row r="38" spans="1:993" s="106" customFormat="1" ht="123.75">
      <c r="A38" s="98">
        <v>82</v>
      </c>
      <c r="B38" s="86" t="s">
        <v>248</v>
      </c>
      <c r="C38" s="85" t="s">
        <v>157</v>
      </c>
      <c r="D38" s="79"/>
      <c r="E38" s="79" t="s">
        <v>158</v>
      </c>
      <c r="F38" s="86">
        <v>2</v>
      </c>
      <c r="G38" s="156"/>
      <c r="H38" s="94">
        <f t="shared" si="0"/>
        <v>0</v>
      </c>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c r="IW38" s="72"/>
      <c r="IX38" s="72"/>
      <c r="IY38" s="72"/>
      <c r="IZ38" s="72"/>
      <c r="JA38" s="72"/>
      <c r="JB38" s="72"/>
      <c r="JC38" s="72"/>
      <c r="JD38" s="72"/>
      <c r="JE38" s="72"/>
      <c r="JF38" s="72"/>
      <c r="JG38" s="72"/>
      <c r="JH38" s="72"/>
      <c r="JI38" s="72"/>
      <c r="JJ38" s="72"/>
      <c r="JK38" s="72"/>
      <c r="JL38" s="72"/>
      <c r="JM38" s="72"/>
      <c r="JN38" s="72"/>
      <c r="JO38" s="72"/>
      <c r="JP38" s="72"/>
      <c r="JQ38" s="72"/>
      <c r="JR38" s="72"/>
      <c r="JS38" s="72"/>
      <c r="JT38" s="72"/>
      <c r="JU38" s="72"/>
      <c r="JV38" s="72"/>
      <c r="JW38" s="72"/>
      <c r="JX38" s="72"/>
      <c r="JY38" s="72"/>
      <c r="JZ38" s="72"/>
      <c r="KA38" s="72"/>
      <c r="KB38" s="72"/>
      <c r="KC38" s="72"/>
      <c r="KD38" s="72"/>
      <c r="KE38" s="72"/>
      <c r="KF38" s="72"/>
      <c r="KG38" s="72"/>
      <c r="KH38" s="72"/>
      <c r="KI38" s="72"/>
      <c r="KJ38" s="72"/>
      <c r="KK38" s="72"/>
      <c r="KL38" s="72"/>
      <c r="KM38" s="72"/>
      <c r="KN38" s="72"/>
      <c r="KO38" s="72"/>
      <c r="KP38" s="72"/>
      <c r="KQ38" s="72"/>
      <c r="KR38" s="72"/>
      <c r="KS38" s="72"/>
      <c r="KT38" s="72"/>
      <c r="KU38" s="72"/>
      <c r="KV38" s="72"/>
      <c r="KW38" s="72"/>
      <c r="KX38" s="72"/>
      <c r="KY38" s="72"/>
      <c r="KZ38" s="72"/>
      <c r="LA38" s="72"/>
      <c r="LB38" s="72"/>
      <c r="LC38" s="72"/>
      <c r="LD38" s="72"/>
      <c r="LE38" s="72"/>
      <c r="LF38" s="72"/>
      <c r="LG38" s="72"/>
      <c r="LH38" s="72"/>
      <c r="LI38" s="72"/>
      <c r="LJ38" s="72"/>
      <c r="LK38" s="72"/>
      <c r="LL38" s="72"/>
      <c r="LM38" s="72"/>
      <c r="LN38" s="72"/>
      <c r="LO38" s="72"/>
      <c r="LP38" s="72"/>
      <c r="LQ38" s="72"/>
      <c r="LR38" s="72"/>
      <c r="LS38" s="72"/>
      <c r="LT38" s="72"/>
      <c r="LU38" s="72"/>
      <c r="LV38" s="72"/>
      <c r="LW38" s="72"/>
      <c r="LX38" s="72"/>
      <c r="LY38" s="72"/>
      <c r="LZ38" s="72"/>
      <c r="MA38" s="72"/>
      <c r="MB38" s="72"/>
      <c r="MC38" s="72"/>
      <c r="MD38" s="72"/>
      <c r="ME38" s="72"/>
      <c r="MF38" s="72"/>
      <c r="MG38" s="72"/>
      <c r="MH38" s="72"/>
      <c r="MI38" s="72"/>
      <c r="MJ38" s="72"/>
      <c r="MK38" s="72"/>
      <c r="ML38" s="72"/>
      <c r="MM38" s="72"/>
      <c r="MN38" s="72"/>
      <c r="MO38" s="72"/>
      <c r="MP38" s="72"/>
      <c r="MQ38" s="72"/>
      <c r="MR38" s="72"/>
      <c r="MS38" s="72"/>
      <c r="MT38" s="72"/>
      <c r="MU38" s="72"/>
      <c r="MV38" s="72"/>
      <c r="MW38" s="72"/>
      <c r="MX38" s="72"/>
      <c r="MY38" s="72"/>
      <c r="MZ38" s="72"/>
      <c r="NA38" s="72"/>
      <c r="NB38" s="72"/>
      <c r="NC38" s="72"/>
      <c r="ND38" s="72"/>
      <c r="NE38" s="72"/>
      <c r="NF38" s="72"/>
      <c r="NG38" s="72"/>
      <c r="NH38" s="72"/>
      <c r="NI38" s="72"/>
      <c r="NJ38" s="72"/>
      <c r="NK38" s="72"/>
      <c r="NL38" s="72"/>
      <c r="NM38" s="72"/>
      <c r="NN38" s="72"/>
      <c r="NO38" s="72"/>
      <c r="NP38" s="72"/>
      <c r="NQ38" s="72"/>
      <c r="NR38" s="72"/>
      <c r="NS38" s="72"/>
      <c r="NT38" s="72"/>
      <c r="NU38" s="72"/>
      <c r="NV38" s="72"/>
      <c r="NW38" s="72"/>
      <c r="NX38" s="72"/>
      <c r="NY38" s="72"/>
      <c r="NZ38" s="72"/>
      <c r="OA38" s="72"/>
      <c r="OB38" s="72"/>
      <c r="OC38" s="72"/>
      <c r="OD38" s="72"/>
      <c r="OE38" s="72"/>
      <c r="OF38" s="72"/>
      <c r="OG38" s="72"/>
      <c r="OH38" s="72"/>
      <c r="OI38" s="72"/>
      <c r="OJ38" s="72"/>
      <c r="OK38" s="72"/>
      <c r="OL38" s="72"/>
      <c r="OM38" s="72"/>
      <c r="ON38" s="72"/>
      <c r="OO38" s="72"/>
      <c r="OP38" s="72"/>
      <c r="OQ38" s="72"/>
      <c r="OR38" s="72"/>
      <c r="OS38" s="72"/>
      <c r="OT38" s="72"/>
      <c r="OU38" s="72"/>
      <c r="OV38" s="72"/>
      <c r="OW38" s="72"/>
      <c r="OX38" s="72"/>
      <c r="OY38" s="72"/>
      <c r="OZ38" s="72"/>
      <c r="PA38" s="72"/>
      <c r="PB38" s="72"/>
      <c r="PC38" s="72"/>
      <c r="PD38" s="72"/>
      <c r="PE38" s="72"/>
      <c r="PF38" s="72"/>
      <c r="PG38" s="72"/>
      <c r="PH38" s="72"/>
      <c r="PI38" s="72"/>
      <c r="PJ38" s="72"/>
      <c r="PK38" s="72"/>
      <c r="PL38" s="72"/>
      <c r="PM38" s="72"/>
      <c r="PN38" s="72"/>
      <c r="PO38" s="72"/>
      <c r="PP38" s="72"/>
      <c r="PQ38" s="72"/>
      <c r="PR38" s="72"/>
      <c r="PS38" s="72"/>
      <c r="PT38" s="72"/>
      <c r="PU38" s="72"/>
      <c r="PV38" s="72"/>
      <c r="PW38" s="72"/>
      <c r="PX38" s="72"/>
      <c r="PY38" s="72"/>
      <c r="PZ38" s="72"/>
      <c r="QA38" s="72"/>
      <c r="QB38" s="72"/>
      <c r="QC38" s="72"/>
      <c r="QD38" s="72"/>
      <c r="QE38" s="72"/>
      <c r="QF38" s="72"/>
      <c r="QG38" s="72"/>
      <c r="QH38" s="72"/>
      <c r="QI38" s="72"/>
      <c r="QJ38" s="72"/>
      <c r="QK38" s="72"/>
      <c r="QL38" s="72"/>
      <c r="QM38" s="72"/>
      <c r="QN38" s="72"/>
      <c r="QO38" s="72"/>
      <c r="QP38" s="72"/>
      <c r="QQ38" s="72"/>
      <c r="QR38" s="72"/>
      <c r="QS38" s="72"/>
      <c r="QT38" s="72"/>
      <c r="QU38" s="72"/>
      <c r="QV38" s="72"/>
      <c r="QW38" s="72"/>
      <c r="QX38" s="72"/>
      <c r="QY38" s="72"/>
      <c r="QZ38" s="72"/>
      <c r="RA38" s="72"/>
      <c r="RB38" s="72"/>
      <c r="RC38" s="72"/>
      <c r="RD38" s="72"/>
      <c r="RE38" s="72"/>
      <c r="RF38" s="72"/>
      <c r="RG38" s="72"/>
      <c r="RH38" s="72"/>
      <c r="RI38" s="72"/>
      <c r="RJ38" s="72"/>
      <c r="RK38" s="72"/>
      <c r="RL38" s="72"/>
      <c r="RM38" s="72"/>
      <c r="RN38" s="72"/>
      <c r="RO38" s="72"/>
      <c r="RP38" s="72"/>
      <c r="RQ38" s="72"/>
      <c r="RR38" s="72"/>
      <c r="RS38" s="72"/>
      <c r="RT38" s="72"/>
      <c r="RU38" s="72"/>
      <c r="RV38" s="72"/>
      <c r="RW38" s="72"/>
      <c r="RX38" s="72"/>
      <c r="RY38" s="72"/>
      <c r="RZ38" s="72"/>
      <c r="SA38" s="72"/>
      <c r="SB38" s="72"/>
      <c r="SC38" s="72"/>
      <c r="SD38" s="72"/>
      <c r="SE38" s="72"/>
      <c r="SF38" s="72"/>
      <c r="SG38" s="72"/>
      <c r="SH38" s="72"/>
      <c r="SI38" s="72"/>
      <c r="SJ38" s="72"/>
      <c r="SK38" s="72"/>
      <c r="SL38" s="72"/>
      <c r="SM38" s="72"/>
      <c r="SN38" s="72"/>
      <c r="SO38" s="72"/>
      <c r="SP38" s="72"/>
      <c r="SQ38" s="72"/>
      <c r="SR38" s="72"/>
      <c r="SS38" s="72"/>
      <c r="ST38" s="72"/>
      <c r="SU38" s="72"/>
      <c r="SV38" s="72"/>
      <c r="SW38" s="72"/>
      <c r="SX38" s="72"/>
      <c r="SY38" s="72"/>
      <c r="SZ38" s="72"/>
      <c r="TA38" s="72"/>
      <c r="TB38" s="72"/>
      <c r="TC38" s="72"/>
      <c r="TD38" s="72"/>
      <c r="TE38" s="72"/>
      <c r="TF38" s="72"/>
      <c r="TG38" s="72"/>
      <c r="TH38" s="72"/>
      <c r="TI38" s="72"/>
      <c r="TJ38" s="72"/>
      <c r="TK38" s="72"/>
      <c r="TL38" s="72"/>
      <c r="TM38" s="72"/>
      <c r="TN38" s="72"/>
      <c r="TO38" s="72"/>
      <c r="TP38" s="72"/>
      <c r="TQ38" s="72"/>
      <c r="TR38" s="72"/>
      <c r="TS38" s="72"/>
      <c r="TT38" s="72"/>
      <c r="TU38" s="72"/>
      <c r="TV38" s="72"/>
      <c r="TW38" s="72"/>
      <c r="TX38" s="72"/>
      <c r="TY38" s="72"/>
      <c r="TZ38" s="72"/>
      <c r="UA38" s="72"/>
      <c r="UB38" s="72"/>
      <c r="UC38" s="72"/>
      <c r="UD38" s="72"/>
      <c r="UE38" s="72"/>
      <c r="UF38" s="72"/>
      <c r="UG38" s="72"/>
      <c r="UH38" s="72"/>
      <c r="UI38" s="72"/>
      <c r="UJ38" s="72"/>
      <c r="UK38" s="72"/>
      <c r="UL38" s="72"/>
      <c r="UM38" s="72"/>
      <c r="UN38" s="72"/>
      <c r="UO38" s="72"/>
      <c r="UP38" s="72"/>
      <c r="UQ38" s="72"/>
      <c r="UR38" s="72"/>
      <c r="US38" s="72"/>
      <c r="UT38" s="72"/>
      <c r="UU38" s="72"/>
      <c r="UV38" s="72"/>
      <c r="UW38" s="72"/>
      <c r="UX38" s="72"/>
      <c r="UY38" s="72"/>
      <c r="UZ38" s="72"/>
      <c r="VA38" s="72"/>
      <c r="VB38" s="72"/>
      <c r="VC38" s="72"/>
      <c r="VD38" s="72"/>
      <c r="VE38" s="72"/>
      <c r="VF38" s="72"/>
      <c r="VG38" s="72"/>
      <c r="VH38" s="72"/>
      <c r="VI38" s="72"/>
      <c r="VJ38" s="72"/>
      <c r="VK38" s="72"/>
      <c r="VL38" s="72"/>
      <c r="VM38" s="72"/>
      <c r="VN38" s="72"/>
      <c r="VO38" s="72"/>
      <c r="VP38" s="72"/>
      <c r="VQ38" s="72"/>
      <c r="VR38" s="72"/>
      <c r="VS38" s="72"/>
      <c r="VT38" s="72"/>
      <c r="VU38" s="72"/>
      <c r="VV38" s="72"/>
      <c r="VW38" s="72"/>
      <c r="VX38" s="72"/>
      <c r="VY38" s="72"/>
      <c r="VZ38" s="72"/>
      <c r="WA38" s="72"/>
      <c r="WB38" s="72"/>
      <c r="WC38" s="72"/>
      <c r="WD38" s="72"/>
      <c r="WE38" s="72"/>
      <c r="WF38" s="72"/>
      <c r="WG38" s="72"/>
      <c r="WH38" s="72"/>
      <c r="WI38" s="72"/>
      <c r="WJ38" s="72"/>
      <c r="WK38" s="72"/>
      <c r="WL38" s="72"/>
      <c r="WM38" s="72"/>
      <c r="WN38" s="72"/>
      <c r="WO38" s="72"/>
      <c r="WP38" s="72"/>
      <c r="WQ38" s="72"/>
      <c r="WR38" s="72"/>
      <c r="WS38" s="72"/>
      <c r="WT38" s="72"/>
      <c r="WU38" s="72"/>
      <c r="WV38" s="72"/>
      <c r="WW38" s="72"/>
      <c r="WX38" s="72"/>
      <c r="WY38" s="72"/>
      <c r="WZ38" s="72"/>
      <c r="XA38" s="72"/>
      <c r="XB38" s="72"/>
      <c r="XC38" s="72"/>
      <c r="XD38" s="72"/>
      <c r="XE38" s="72"/>
      <c r="XF38" s="72"/>
      <c r="XG38" s="72"/>
      <c r="XH38" s="72"/>
      <c r="XI38" s="72"/>
      <c r="XJ38" s="72"/>
      <c r="XK38" s="72"/>
      <c r="XL38" s="72"/>
      <c r="XM38" s="72"/>
      <c r="XN38" s="72"/>
      <c r="XO38" s="72"/>
      <c r="XP38" s="72"/>
      <c r="XQ38" s="72"/>
      <c r="XR38" s="72"/>
      <c r="XS38" s="72"/>
      <c r="XT38" s="72"/>
      <c r="XU38" s="72"/>
      <c r="XV38" s="72"/>
      <c r="XW38" s="72"/>
      <c r="XX38" s="72"/>
      <c r="XY38" s="72"/>
      <c r="XZ38" s="72"/>
      <c r="YA38" s="72"/>
      <c r="YB38" s="72"/>
      <c r="YC38" s="72"/>
      <c r="YD38" s="72"/>
      <c r="YE38" s="72"/>
      <c r="YF38" s="72"/>
      <c r="YG38" s="72"/>
      <c r="YH38" s="72"/>
      <c r="YI38" s="72"/>
      <c r="YJ38" s="72"/>
      <c r="YK38" s="72"/>
      <c r="YL38" s="72"/>
      <c r="YM38" s="72"/>
      <c r="YN38" s="72"/>
      <c r="YO38" s="72"/>
      <c r="YP38" s="72"/>
      <c r="YQ38" s="72"/>
      <c r="YR38" s="72"/>
      <c r="YS38" s="72"/>
      <c r="YT38" s="72"/>
      <c r="YU38" s="72"/>
      <c r="YV38" s="72"/>
      <c r="YW38" s="72"/>
      <c r="YX38" s="72"/>
      <c r="YY38" s="72"/>
      <c r="YZ38" s="72"/>
      <c r="ZA38" s="72"/>
      <c r="ZB38" s="72"/>
      <c r="ZC38" s="72"/>
      <c r="ZD38" s="72"/>
      <c r="ZE38" s="72"/>
      <c r="ZF38" s="72"/>
      <c r="ZG38" s="72"/>
      <c r="ZH38" s="72"/>
      <c r="ZI38" s="72"/>
      <c r="ZJ38" s="72"/>
      <c r="ZK38" s="72"/>
      <c r="ZL38" s="72"/>
      <c r="ZM38" s="72"/>
      <c r="ZN38" s="72"/>
      <c r="ZO38" s="72"/>
      <c r="ZP38" s="72"/>
      <c r="ZQ38" s="72"/>
      <c r="ZR38" s="72"/>
      <c r="ZS38" s="72"/>
      <c r="ZT38" s="72"/>
      <c r="ZU38" s="72"/>
      <c r="ZV38" s="72"/>
      <c r="ZW38" s="72"/>
      <c r="ZX38" s="72"/>
      <c r="ZY38" s="72"/>
      <c r="ZZ38" s="72"/>
      <c r="AAA38" s="72"/>
      <c r="AAB38" s="72"/>
      <c r="AAC38" s="72"/>
      <c r="AAD38" s="72"/>
      <c r="AAE38" s="72"/>
      <c r="AAF38" s="72"/>
      <c r="AAG38" s="72"/>
      <c r="AAH38" s="72"/>
      <c r="AAI38" s="72"/>
      <c r="AAJ38" s="72"/>
      <c r="AAK38" s="72"/>
      <c r="AAL38" s="72"/>
      <c r="AAM38" s="72"/>
      <c r="AAN38" s="72"/>
      <c r="AAO38" s="72"/>
      <c r="AAP38" s="72"/>
      <c r="AAQ38" s="72"/>
      <c r="AAR38" s="72"/>
      <c r="AAS38" s="72"/>
      <c r="AAT38" s="72"/>
      <c r="AAU38" s="72"/>
      <c r="AAV38" s="72"/>
      <c r="AAW38" s="72"/>
      <c r="AAX38" s="72"/>
      <c r="AAY38" s="72"/>
      <c r="AAZ38" s="72"/>
      <c r="ABA38" s="72"/>
      <c r="ABB38" s="72"/>
      <c r="ABC38" s="72"/>
      <c r="ABD38" s="72"/>
      <c r="ABE38" s="72"/>
      <c r="ABF38" s="72"/>
      <c r="ABG38" s="72"/>
      <c r="ABH38" s="72"/>
      <c r="ABI38" s="72"/>
      <c r="ABJ38" s="72"/>
      <c r="ABK38" s="72"/>
      <c r="ABL38" s="72"/>
      <c r="ABM38" s="72"/>
      <c r="ABN38" s="72"/>
      <c r="ABO38" s="72"/>
      <c r="ABP38" s="72"/>
      <c r="ABQ38" s="72"/>
      <c r="ABR38" s="72"/>
      <c r="ABS38" s="72"/>
      <c r="ABT38" s="72"/>
      <c r="ABU38" s="72"/>
      <c r="ABV38" s="72"/>
      <c r="ABW38" s="72"/>
      <c r="ABX38" s="72"/>
      <c r="ABY38" s="72"/>
      <c r="ABZ38" s="72"/>
      <c r="ACA38" s="72"/>
      <c r="ACB38" s="72"/>
      <c r="ACC38" s="72"/>
      <c r="ACD38" s="72"/>
      <c r="ACE38" s="72"/>
      <c r="ACF38" s="72"/>
      <c r="ACG38" s="72"/>
      <c r="ACH38" s="72"/>
      <c r="ACI38" s="72"/>
      <c r="ACJ38" s="72"/>
      <c r="ACK38" s="72"/>
      <c r="ACL38" s="72"/>
      <c r="ACM38" s="72"/>
      <c r="ACN38" s="72"/>
      <c r="ACO38" s="72"/>
      <c r="ACP38" s="72"/>
      <c r="ACQ38" s="72"/>
      <c r="ACR38" s="72"/>
      <c r="ACS38" s="72"/>
      <c r="ACT38" s="72"/>
      <c r="ACU38" s="72"/>
      <c r="ACV38" s="72"/>
      <c r="ACW38" s="72"/>
      <c r="ACX38" s="72"/>
      <c r="ACY38" s="72"/>
      <c r="ACZ38" s="72"/>
      <c r="ADA38" s="72"/>
      <c r="ADB38" s="72"/>
      <c r="ADC38" s="72"/>
      <c r="ADD38" s="72"/>
      <c r="ADE38" s="72"/>
      <c r="ADF38" s="72"/>
      <c r="ADG38" s="72"/>
      <c r="ADH38" s="72"/>
      <c r="ADI38" s="72"/>
      <c r="ADJ38" s="72"/>
      <c r="ADK38" s="72"/>
      <c r="ADL38" s="72"/>
      <c r="ADM38" s="72"/>
      <c r="ADN38" s="72"/>
      <c r="ADO38" s="72"/>
      <c r="ADP38" s="72"/>
      <c r="ADQ38" s="72"/>
      <c r="ADR38" s="72"/>
      <c r="ADS38" s="72"/>
      <c r="ADT38" s="72"/>
      <c r="ADU38" s="72"/>
      <c r="ADV38" s="72"/>
      <c r="ADW38" s="72"/>
      <c r="ADX38" s="72"/>
      <c r="ADY38" s="72"/>
      <c r="ADZ38" s="72"/>
      <c r="AEA38" s="72"/>
      <c r="AEB38" s="72"/>
      <c r="AEC38" s="72"/>
      <c r="AED38" s="72"/>
      <c r="AEE38" s="72"/>
      <c r="AEF38" s="72"/>
      <c r="AEG38" s="72"/>
      <c r="AEH38" s="72"/>
      <c r="AEI38" s="72"/>
      <c r="AEJ38" s="72"/>
      <c r="AEK38" s="72"/>
      <c r="AEL38" s="72"/>
      <c r="AEM38" s="72"/>
      <c r="AEN38" s="72"/>
      <c r="AEO38" s="72"/>
      <c r="AEP38" s="72"/>
      <c r="AEQ38" s="72"/>
      <c r="AER38" s="72"/>
      <c r="AES38" s="72"/>
      <c r="AET38" s="72"/>
      <c r="AEU38" s="72"/>
      <c r="AEV38" s="72"/>
      <c r="AEW38" s="72"/>
      <c r="AEX38" s="72"/>
      <c r="AEY38" s="72"/>
      <c r="AEZ38" s="72"/>
      <c r="AFA38" s="72"/>
      <c r="AFB38" s="72"/>
      <c r="AFC38" s="72"/>
      <c r="AFD38" s="72"/>
      <c r="AFE38" s="72"/>
      <c r="AFF38" s="72"/>
      <c r="AFG38" s="72"/>
      <c r="AFH38" s="72"/>
      <c r="AFI38" s="72"/>
      <c r="AFJ38" s="72"/>
      <c r="AFK38" s="72"/>
      <c r="AFL38" s="72"/>
      <c r="AFM38" s="72"/>
      <c r="AFN38" s="72"/>
      <c r="AFO38" s="72"/>
      <c r="AFP38" s="72"/>
      <c r="AFQ38" s="72"/>
      <c r="AFR38" s="72"/>
      <c r="AFS38" s="72"/>
      <c r="AFT38" s="72"/>
      <c r="AFU38" s="72"/>
      <c r="AFV38" s="72"/>
      <c r="AFW38" s="72"/>
      <c r="AFX38" s="72"/>
      <c r="AFY38" s="72"/>
      <c r="AFZ38" s="72"/>
      <c r="AGA38" s="72"/>
      <c r="AGB38" s="72"/>
      <c r="AGC38" s="72"/>
      <c r="AGD38" s="72"/>
      <c r="AGE38" s="72"/>
      <c r="AGF38" s="72"/>
      <c r="AGG38" s="72"/>
      <c r="AGH38" s="72"/>
      <c r="AGI38" s="72"/>
      <c r="AGJ38" s="72"/>
      <c r="AGK38" s="72"/>
      <c r="AGL38" s="72"/>
      <c r="AGM38" s="72"/>
      <c r="AGN38" s="72"/>
      <c r="AGO38" s="72"/>
      <c r="AGP38" s="72"/>
      <c r="AGQ38" s="72"/>
      <c r="AGR38" s="72"/>
      <c r="AGS38" s="72"/>
      <c r="AGT38" s="72"/>
      <c r="AGU38" s="72"/>
      <c r="AGV38" s="72"/>
      <c r="AGW38" s="72"/>
      <c r="AGX38" s="72"/>
      <c r="AGY38" s="72"/>
      <c r="AGZ38" s="72"/>
      <c r="AHA38" s="72"/>
      <c r="AHB38" s="72"/>
      <c r="AHC38" s="72"/>
      <c r="AHD38" s="72"/>
      <c r="AHE38" s="72"/>
      <c r="AHF38" s="72"/>
      <c r="AHG38" s="72"/>
      <c r="AHH38" s="72"/>
      <c r="AHI38" s="72"/>
      <c r="AHJ38" s="72"/>
      <c r="AHK38" s="72"/>
      <c r="AHL38" s="72"/>
      <c r="AHM38" s="72"/>
      <c r="AHN38" s="72"/>
      <c r="AHO38" s="72"/>
      <c r="AHP38" s="72"/>
      <c r="AHQ38" s="72"/>
      <c r="AHR38" s="72"/>
      <c r="AHS38" s="72"/>
      <c r="AHT38" s="72"/>
      <c r="AHU38" s="72"/>
      <c r="AHV38" s="72"/>
      <c r="AHW38" s="72"/>
      <c r="AHX38" s="72"/>
      <c r="AHY38" s="72"/>
      <c r="AHZ38" s="72"/>
      <c r="AIA38" s="72"/>
      <c r="AIB38" s="72"/>
      <c r="AIC38" s="72"/>
      <c r="AID38" s="72"/>
      <c r="AIE38" s="72"/>
      <c r="AIF38" s="72"/>
      <c r="AIG38" s="72"/>
      <c r="AIH38" s="72"/>
      <c r="AII38" s="72"/>
      <c r="AIJ38" s="72"/>
      <c r="AIK38" s="72"/>
      <c r="AIL38" s="72"/>
      <c r="AIM38" s="72"/>
      <c r="AIN38" s="72"/>
      <c r="AIO38" s="72"/>
      <c r="AIP38" s="72"/>
      <c r="AIQ38" s="72"/>
      <c r="AIR38" s="72"/>
      <c r="AIS38" s="72"/>
      <c r="AIT38" s="72"/>
      <c r="AIU38" s="72"/>
      <c r="AIV38" s="72"/>
      <c r="AIW38" s="72"/>
      <c r="AIX38" s="72"/>
      <c r="AIY38" s="72"/>
      <c r="AIZ38" s="72"/>
      <c r="AJA38" s="72"/>
      <c r="AJB38" s="72"/>
      <c r="AJC38" s="72"/>
      <c r="AJD38" s="72"/>
      <c r="AJE38" s="72"/>
      <c r="AJF38" s="72"/>
      <c r="AJG38" s="72"/>
      <c r="AJH38" s="72"/>
      <c r="AJI38" s="72"/>
      <c r="AJJ38" s="72"/>
      <c r="AJK38" s="72"/>
      <c r="AJL38" s="72"/>
      <c r="AJM38" s="72"/>
      <c r="AJN38" s="72"/>
      <c r="AJO38" s="72"/>
      <c r="AJP38" s="72"/>
      <c r="AJQ38" s="72"/>
      <c r="AJR38" s="72"/>
      <c r="AJS38" s="72"/>
      <c r="AJT38" s="72"/>
      <c r="AJU38" s="72"/>
      <c r="AJV38" s="72"/>
      <c r="AJW38" s="72"/>
      <c r="AJX38" s="72"/>
      <c r="AJY38" s="72"/>
      <c r="AJZ38" s="72"/>
      <c r="AKA38" s="72"/>
      <c r="AKB38" s="72"/>
      <c r="AKC38" s="72"/>
      <c r="AKD38" s="72"/>
      <c r="AKE38" s="72"/>
      <c r="AKF38" s="72"/>
      <c r="AKG38" s="72"/>
      <c r="AKH38" s="72"/>
      <c r="AKI38" s="72"/>
      <c r="AKJ38" s="72"/>
      <c r="AKK38" s="72"/>
      <c r="AKL38" s="72"/>
      <c r="AKM38" s="72"/>
      <c r="AKN38" s="72"/>
      <c r="AKO38" s="72"/>
      <c r="AKP38" s="72"/>
      <c r="AKQ38" s="72"/>
      <c r="AKR38" s="72"/>
      <c r="AKS38" s="72"/>
      <c r="AKT38" s="72"/>
      <c r="AKU38" s="72"/>
      <c r="AKV38" s="72"/>
      <c r="AKW38" s="72"/>
      <c r="AKX38" s="72"/>
      <c r="AKY38" s="72"/>
      <c r="AKZ38" s="72"/>
      <c r="ALA38" s="72"/>
      <c r="ALB38" s="72"/>
      <c r="ALC38" s="72"/>
      <c r="ALD38" s="72"/>
      <c r="ALE38" s="72"/>
    </row>
    <row r="39" spans="1:993" s="106" customFormat="1" ht="67.5">
      <c r="A39" s="98">
        <v>83</v>
      </c>
      <c r="B39" s="140" t="s">
        <v>249</v>
      </c>
      <c r="C39" s="85" t="s">
        <v>157</v>
      </c>
      <c r="D39" s="79"/>
      <c r="E39" s="79" t="s">
        <v>158</v>
      </c>
      <c r="F39" s="86">
        <v>2</v>
      </c>
      <c r="G39" s="156"/>
      <c r="H39" s="94">
        <f t="shared" si="0"/>
        <v>0</v>
      </c>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72"/>
      <c r="RR39" s="72"/>
      <c r="RS39" s="72"/>
      <c r="RT39" s="72"/>
      <c r="RU39" s="72"/>
      <c r="RV39" s="72"/>
      <c r="RW39" s="72"/>
      <c r="RX39" s="72"/>
      <c r="RY39" s="72"/>
      <c r="RZ39" s="72"/>
      <c r="SA39" s="72"/>
      <c r="SB39" s="72"/>
      <c r="SC39" s="72"/>
      <c r="SD39" s="72"/>
      <c r="SE39" s="72"/>
      <c r="SF39" s="72"/>
      <c r="SG39" s="72"/>
      <c r="SH39" s="72"/>
      <c r="SI39" s="72"/>
      <c r="SJ39" s="72"/>
      <c r="SK39" s="72"/>
      <c r="SL39" s="72"/>
      <c r="SM39" s="72"/>
      <c r="SN39" s="72"/>
      <c r="SO39" s="72"/>
      <c r="SP39" s="72"/>
      <c r="SQ39" s="72"/>
      <c r="SR39" s="72"/>
      <c r="SS39" s="72"/>
      <c r="ST39" s="72"/>
      <c r="SU39" s="72"/>
      <c r="SV39" s="72"/>
      <c r="SW39" s="72"/>
      <c r="SX39" s="72"/>
      <c r="SY39" s="72"/>
      <c r="SZ39" s="72"/>
      <c r="TA39" s="72"/>
      <c r="TB39" s="72"/>
      <c r="TC39" s="72"/>
      <c r="TD39" s="72"/>
      <c r="TE39" s="72"/>
      <c r="TF39" s="72"/>
      <c r="TG39" s="72"/>
      <c r="TH39" s="72"/>
      <c r="TI39" s="72"/>
      <c r="TJ39" s="72"/>
      <c r="TK39" s="72"/>
      <c r="TL39" s="72"/>
      <c r="TM39" s="72"/>
      <c r="TN39" s="72"/>
      <c r="TO39" s="72"/>
      <c r="TP39" s="72"/>
      <c r="TQ39" s="72"/>
      <c r="TR39" s="72"/>
      <c r="TS39" s="72"/>
      <c r="TT39" s="72"/>
      <c r="TU39" s="72"/>
      <c r="TV39" s="72"/>
      <c r="TW39" s="72"/>
      <c r="TX39" s="72"/>
      <c r="TY39" s="72"/>
      <c r="TZ39" s="72"/>
      <c r="UA39" s="72"/>
      <c r="UB39" s="72"/>
      <c r="UC39" s="72"/>
      <c r="UD39" s="72"/>
      <c r="UE39" s="72"/>
      <c r="UF39" s="72"/>
      <c r="UG39" s="72"/>
      <c r="UH39" s="72"/>
      <c r="UI39" s="72"/>
      <c r="UJ39" s="72"/>
      <c r="UK39" s="72"/>
      <c r="UL39" s="72"/>
      <c r="UM39" s="72"/>
      <c r="UN39" s="72"/>
      <c r="UO39" s="72"/>
      <c r="UP39" s="72"/>
      <c r="UQ39" s="72"/>
      <c r="UR39" s="72"/>
      <c r="US39" s="72"/>
      <c r="UT39" s="72"/>
      <c r="UU39" s="72"/>
      <c r="UV39" s="72"/>
      <c r="UW39" s="72"/>
      <c r="UX39" s="72"/>
      <c r="UY39" s="72"/>
      <c r="UZ39" s="72"/>
      <c r="VA39" s="72"/>
      <c r="VB39" s="72"/>
      <c r="VC39" s="72"/>
      <c r="VD39" s="72"/>
      <c r="VE39" s="72"/>
      <c r="VF39" s="72"/>
      <c r="VG39" s="72"/>
      <c r="VH39" s="72"/>
      <c r="VI39" s="72"/>
      <c r="VJ39" s="72"/>
      <c r="VK39" s="72"/>
      <c r="VL39" s="72"/>
      <c r="VM39" s="72"/>
      <c r="VN39" s="72"/>
      <c r="VO39" s="72"/>
      <c r="VP39" s="72"/>
      <c r="VQ39" s="72"/>
      <c r="VR39" s="72"/>
      <c r="VS39" s="72"/>
      <c r="VT39" s="72"/>
      <c r="VU39" s="72"/>
      <c r="VV39" s="72"/>
      <c r="VW39" s="72"/>
      <c r="VX39" s="72"/>
      <c r="VY39" s="72"/>
      <c r="VZ39" s="72"/>
      <c r="WA39" s="72"/>
      <c r="WB39" s="72"/>
      <c r="WC39" s="72"/>
      <c r="WD39" s="72"/>
      <c r="WE39" s="72"/>
      <c r="WF39" s="72"/>
      <c r="WG39" s="72"/>
      <c r="WH39" s="72"/>
      <c r="WI39" s="72"/>
      <c r="WJ39" s="72"/>
      <c r="WK39" s="72"/>
      <c r="WL39" s="72"/>
      <c r="WM39" s="72"/>
      <c r="WN39" s="72"/>
      <c r="WO39" s="72"/>
      <c r="WP39" s="72"/>
      <c r="WQ39" s="72"/>
      <c r="WR39" s="72"/>
      <c r="WS39" s="72"/>
      <c r="WT39" s="72"/>
      <c r="WU39" s="72"/>
      <c r="WV39" s="72"/>
      <c r="WW39" s="72"/>
      <c r="WX39" s="72"/>
      <c r="WY39" s="72"/>
      <c r="WZ39" s="72"/>
      <c r="XA39" s="72"/>
      <c r="XB39" s="72"/>
      <c r="XC39" s="72"/>
      <c r="XD39" s="72"/>
      <c r="XE39" s="72"/>
      <c r="XF39" s="72"/>
      <c r="XG39" s="72"/>
      <c r="XH39" s="72"/>
      <c r="XI39" s="72"/>
      <c r="XJ39" s="72"/>
      <c r="XK39" s="72"/>
      <c r="XL39" s="72"/>
      <c r="XM39" s="72"/>
      <c r="XN39" s="72"/>
      <c r="XO39" s="72"/>
      <c r="XP39" s="72"/>
      <c r="XQ39" s="72"/>
      <c r="XR39" s="72"/>
      <c r="XS39" s="72"/>
      <c r="XT39" s="72"/>
      <c r="XU39" s="72"/>
      <c r="XV39" s="72"/>
      <c r="XW39" s="72"/>
      <c r="XX39" s="72"/>
      <c r="XY39" s="72"/>
      <c r="XZ39" s="72"/>
      <c r="YA39" s="72"/>
      <c r="YB39" s="72"/>
      <c r="YC39" s="72"/>
      <c r="YD39" s="72"/>
      <c r="YE39" s="72"/>
      <c r="YF39" s="72"/>
      <c r="YG39" s="72"/>
      <c r="YH39" s="72"/>
      <c r="YI39" s="72"/>
      <c r="YJ39" s="72"/>
      <c r="YK39" s="72"/>
      <c r="YL39" s="72"/>
      <c r="YM39" s="72"/>
      <c r="YN39" s="72"/>
      <c r="YO39" s="72"/>
      <c r="YP39" s="72"/>
      <c r="YQ39" s="72"/>
      <c r="YR39" s="72"/>
      <c r="YS39" s="72"/>
      <c r="YT39" s="72"/>
      <c r="YU39" s="72"/>
      <c r="YV39" s="72"/>
      <c r="YW39" s="72"/>
      <c r="YX39" s="72"/>
      <c r="YY39" s="72"/>
      <c r="YZ39" s="72"/>
      <c r="ZA39" s="72"/>
      <c r="ZB39" s="72"/>
      <c r="ZC39" s="72"/>
      <c r="ZD39" s="72"/>
      <c r="ZE39" s="72"/>
      <c r="ZF39" s="72"/>
      <c r="ZG39" s="72"/>
      <c r="ZH39" s="72"/>
      <c r="ZI39" s="72"/>
      <c r="ZJ39" s="72"/>
      <c r="ZK39" s="72"/>
      <c r="ZL39" s="72"/>
      <c r="ZM39" s="72"/>
      <c r="ZN39" s="72"/>
      <c r="ZO39" s="72"/>
      <c r="ZP39" s="72"/>
      <c r="ZQ39" s="72"/>
      <c r="ZR39" s="72"/>
      <c r="ZS39" s="72"/>
      <c r="ZT39" s="72"/>
      <c r="ZU39" s="72"/>
      <c r="ZV39" s="72"/>
      <c r="ZW39" s="72"/>
      <c r="ZX39" s="72"/>
      <c r="ZY39" s="72"/>
      <c r="ZZ39" s="72"/>
      <c r="AAA39" s="72"/>
      <c r="AAB39" s="72"/>
      <c r="AAC39" s="72"/>
      <c r="AAD39" s="72"/>
      <c r="AAE39" s="72"/>
      <c r="AAF39" s="72"/>
      <c r="AAG39" s="72"/>
      <c r="AAH39" s="72"/>
      <c r="AAI39" s="72"/>
      <c r="AAJ39" s="72"/>
      <c r="AAK39" s="72"/>
      <c r="AAL39" s="72"/>
      <c r="AAM39" s="72"/>
      <c r="AAN39" s="72"/>
      <c r="AAO39" s="72"/>
      <c r="AAP39" s="72"/>
      <c r="AAQ39" s="72"/>
      <c r="AAR39" s="72"/>
      <c r="AAS39" s="72"/>
      <c r="AAT39" s="72"/>
      <c r="AAU39" s="72"/>
      <c r="AAV39" s="72"/>
      <c r="AAW39" s="72"/>
      <c r="AAX39" s="72"/>
      <c r="AAY39" s="72"/>
      <c r="AAZ39" s="72"/>
      <c r="ABA39" s="72"/>
      <c r="ABB39" s="72"/>
      <c r="ABC39" s="72"/>
      <c r="ABD39" s="72"/>
      <c r="ABE39" s="72"/>
      <c r="ABF39" s="72"/>
      <c r="ABG39" s="72"/>
      <c r="ABH39" s="72"/>
      <c r="ABI39" s="72"/>
      <c r="ABJ39" s="72"/>
      <c r="ABK39" s="72"/>
      <c r="ABL39" s="72"/>
      <c r="ABM39" s="72"/>
      <c r="ABN39" s="72"/>
      <c r="ABO39" s="72"/>
      <c r="ABP39" s="72"/>
      <c r="ABQ39" s="72"/>
      <c r="ABR39" s="72"/>
      <c r="ABS39" s="72"/>
      <c r="ABT39" s="72"/>
      <c r="ABU39" s="72"/>
      <c r="ABV39" s="72"/>
      <c r="ABW39" s="72"/>
      <c r="ABX39" s="72"/>
      <c r="ABY39" s="72"/>
      <c r="ABZ39" s="72"/>
      <c r="ACA39" s="72"/>
      <c r="ACB39" s="72"/>
      <c r="ACC39" s="72"/>
      <c r="ACD39" s="72"/>
      <c r="ACE39" s="72"/>
      <c r="ACF39" s="72"/>
      <c r="ACG39" s="72"/>
      <c r="ACH39" s="72"/>
      <c r="ACI39" s="72"/>
      <c r="ACJ39" s="72"/>
      <c r="ACK39" s="72"/>
      <c r="ACL39" s="72"/>
      <c r="ACM39" s="72"/>
      <c r="ACN39" s="72"/>
      <c r="ACO39" s="72"/>
      <c r="ACP39" s="72"/>
      <c r="ACQ39" s="72"/>
      <c r="ACR39" s="72"/>
      <c r="ACS39" s="72"/>
      <c r="ACT39" s="72"/>
      <c r="ACU39" s="72"/>
      <c r="ACV39" s="72"/>
      <c r="ACW39" s="72"/>
      <c r="ACX39" s="72"/>
      <c r="ACY39" s="72"/>
      <c r="ACZ39" s="72"/>
      <c r="ADA39" s="72"/>
      <c r="ADB39" s="72"/>
      <c r="ADC39" s="72"/>
      <c r="ADD39" s="72"/>
      <c r="ADE39" s="72"/>
      <c r="ADF39" s="72"/>
      <c r="ADG39" s="72"/>
      <c r="ADH39" s="72"/>
      <c r="ADI39" s="72"/>
      <c r="ADJ39" s="72"/>
      <c r="ADK39" s="72"/>
      <c r="ADL39" s="72"/>
      <c r="ADM39" s="72"/>
      <c r="ADN39" s="72"/>
      <c r="ADO39" s="72"/>
      <c r="ADP39" s="72"/>
      <c r="ADQ39" s="72"/>
      <c r="ADR39" s="72"/>
      <c r="ADS39" s="72"/>
      <c r="ADT39" s="72"/>
      <c r="ADU39" s="72"/>
      <c r="ADV39" s="72"/>
      <c r="ADW39" s="72"/>
      <c r="ADX39" s="72"/>
      <c r="ADY39" s="72"/>
      <c r="ADZ39" s="72"/>
      <c r="AEA39" s="72"/>
      <c r="AEB39" s="72"/>
      <c r="AEC39" s="72"/>
      <c r="AED39" s="72"/>
      <c r="AEE39" s="72"/>
      <c r="AEF39" s="72"/>
      <c r="AEG39" s="72"/>
      <c r="AEH39" s="72"/>
      <c r="AEI39" s="72"/>
      <c r="AEJ39" s="72"/>
      <c r="AEK39" s="72"/>
      <c r="AEL39" s="72"/>
      <c r="AEM39" s="72"/>
      <c r="AEN39" s="72"/>
      <c r="AEO39" s="72"/>
      <c r="AEP39" s="72"/>
      <c r="AEQ39" s="72"/>
      <c r="AER39" s="72"/>
      <c r="AES39" s="72"/>
      <c r="AET39" s="72"/>
      <c r="AEU39" s="72"/>
      <c r="AEV39" s="72"/>
      <c r="AEW39" s="72"/>
      <c r="AEX39" s="72"/>
      <c r="AEY39" s="72"/>
      <c r="AEZ39" s="72"/>
      <c r="AFA39" s="72"/>
      <c r="AFB39" s="72"/>
      <c r="AFC39" s="72"/>
      <c r="AFD39" s="72"/>
      <c r="AFE39" s="72"/>
      <c r="AFF39" s="72"/>
      <c r="AFG39" s="72"/>
      <c r="AFH39" s="72"/>
      <c r="AFI39" s="72"/>
      <c r="AFJ39" s="72"/>
      <c r="AFK39" s="72"/>
      <c r="AFL39" s="72"/>
      <c r="AFM39" s="72"/>
      <c r="AFN39" s="72"/>
      <c r="AFO39" s="72"/>
      <c r="AFP39" s="72"/>
      <c r="AFQ39" s="72"/>
      <c r="AFR39" s="72"/>
      <c r="AFS39" s="72"/>
      <c r="AFT39" s="72"/>
      <c r="AFU39" s="72"/>
      <c r="AFV39" s="72"/>
      <c r="AFW39" s="72"/>
      <c r="AFX39" s="72"/>
      <c r="AFY39" s="72"/>
      <c r="AFZ39" s="72"/>
      <c r="AGA39" s="72"/>
      <c r="AGB39" s="72"/>
      <c r="AGC39" s="72"/>
      <c r="AGD39" s="72"/>
      <c r="AGE39" s="72"/>
      <c r="AGF39" s="72"/>
      <c r="AGG39" s="72"/>
      <c r="AGH39" s="72"/>
      <c r="AGI39" s="72"/>
      <c r="AGJ39" s="72"/>
      <c r="AGK39" s="72"/>
      <c r="AGL39" s="72"/>
      <c r="AGM39" s="72"/>
      <c r="AGN39" s="72"/>
      <c r="AGO39" s="72"/>
      <c r="AGP39" s="72"/>
      <c r="AGQ39" s="72"/>
      <c r="AGR39" s="72"/>
      <c r="AGS39" s="72"/>
      <c r="AGT39" s="72"/>
      <c r="AGU39" s="72"/>
      <c r="AGV39" s="72"/>
      <c r="AGW39" s="72"/>
      <c r="AGX39" s="72"/>
      <c r="AGY39" s="72"/>
      <c r="AGZ39" s="72"/>
      <c r="AHA39" s="72"/>
      <c r="AHB39" s="72"/>
      <c r="AHC39" s="72"/>
      <c r="AHD39" s="72"/>
      <c r="AHE39" s="72"/>
      <c r="AHF39" s="72"/>
      <c r="AHG39" s="72"/>
      <c r="AHH39" s="72"/>
      <c r="AHI39" s="72"/>
      <c r="AHJ39" s="72"/>
      <c r="AHK39" s="72"/>
      <c r="AHL39" s="72"/>
      <c r="AHM39" s="72"/>
      <c r="AHN39" s="72"/>
      <c r="AHO39" s="72"/>
      <c r="AHP39" s="72"/>
      <c r="AHQ39" s="72"/>
      <c r="AHR39" s="72"/>
      <c r="AHS39" s="72"/>
      <c r="AHT39" s="72"/>
      <c r="AHU39" s="72"/>
      <c r="AHV39" s="72"/>
      <c r="AHW39" s="72"/>
      <c r="AHX39" s="72"/>
      <c r="AHY39" s="72"/>
      <c r="AHZ39" s="72"/>
      <c r="AIA39" s="72"/>
      <c r="AIB39" s="72"/>
      <c r="AIC39" s="72"/>
      <c r="AID39" s="72"/>
      <c r="AIE39" s="72"/>
      <c r="AIF39" s="72"/>
      <c r="AIG39" s="72"/>
      <c r="AIH39" s="72"/>
      <c r="AII39" s="72"/>
      <c r="AIJ39" s="72"/>
      <c r="AIK39" s="72"/>
      <c r="AIL39" s="72"/>
      <c r="AIM39" s="72"/>
      <c r="AIN39" s="72"/>
      <c r="AIO39" s="72"/>
      <c r="AIP39" s="72"/>
      <c r="AIQ39" s="72"/>
      <c r="AIR39" s="72"/>
      <c r="AIS39" s="72"/>
      <c r="AIT39" s="72"/>
      <c r="AIU39" s="72"/>
      <c r="AIV39" s="72"/>
      <c r="AIW39" s="72"/>
      <c r="AIX39" s="72"/>
      <c r="AIY39" s="72"/>
      <c r="AIZ39" s="72"/>
      <c r="AJA39" s="72"/>
      <c r="AJB39" s="72"/>
      <c r="AJC39" s="72"/>
      <c r="AJD39" s="72"/>
      <c r="AJE39" s="72"/>
      <c r="AJF39" s="72"/>
      <c r="AJG39" s="72"/>
      <c r="AJH39" s="72"/>
      <c r="AJI39" s="72"/>
      <c r="AJJ39" s="72"/>
      <c r="AJK39" s="72"/>
      <c r="AJL39" s="72"/>
      <c r="AJM39" s="72"/>
      <c r="AJN39" s="72"/>
      <c r="AJO39" s="72"/>
      <c r="AJP39" s="72"/>
      <c r="AJQ39" s="72"/>
      <c r="AJR39" s="72"/>
      <c r="AJS39" s="72"/>
      <c r="AJT39" s="72"/>
      <c r="AJU39" s="72"/>
      <c r="AJV39" s="72"/>
      <c r="AJW39" s="72"/>
      <c r="AJX39" s="72"/>
      <c r="AJY39" s="72"/>
      <c r="AJZ39" s="72"/>
      <c r="AKA39" s="72"/>
      <c r="AKB39" s="72"/>
      <c r="AKC39" s="72"/>
      <c r="AKD39" s="72"/>
      <c r="AKE39" s="72"/>
      <c r="AKF39" s="72"/>
      <c r="AKG39" s="72"/>
      <c r="AKH39" s="72"/>
      <c r="AKI39" s="72"/>
      <c r="AKJ39" s="72"/>
      <c r="AKK39" s="72"/>
      <c r="AKL39" s="72"/>
      <c r="AKM39" s="72"/>
      <c r="AKN39" s="72"/>
      <c r="AKO39" s="72"/>
      <c r="AKP39" s="72"/>
      <c r="AKQ39" s="72"/>
      <c r="AKR39" s="72"/>
      <c r="AKS39" s="72"/>
      <c r="AKT39" s="72"/>
      <c r="AKU39" s="72"/>
      <c r="AKV39" s="72"/>
      <c r="AKW39" s="72"/>
      <c r="AKX39" s="72"/>
      <c r="AKY39" s="72"/>
      <c r="AKZ39" s="72"/>
      <c r="ALA39" s="72"/>
      <c r="ALB39" s="72"/>
      <c r="ALC39" s="72"/>
      <c r="ALD39" s="72"/>
      <c r="ALE39" s="72"/>
    </row>
    <row r="40" spans="1:993" s="106" customFormat="1" ht="112.5">
      <c r="A40" s="98">
        <v>84</v>
      </c>
      <c r="B40" s="86" t="s">
        <v>250</v>
      </c>
      <c r="C40" s="85" t="s">
        <v>157</v>
      </c>
      <c r="D40" s="79"/>
      <c r="E40" s="79" t="s">
        <v>158</v>
      </c>
      <c r="F40" s="86">
        <v>4</v>
      </c>
      <c r="G40" s="156"/>
      <c r="H40" s="94">
        <f t="shared" si="0"/>
        <v>0</v>
      </c>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c r="IY40" s="72"/>
      <c r="IZ40" s="72"/>
      <c r="JA40" s="72"/>
      <c r="JB40" s="72"/>
      <c r="JC40" s="72"/>
      <c r="JD40" s="72"/>
      <c r="JE40" s="72"/>
      <c r="JF40" s="72"/>
      <c r="JG40" s="72"/>
      <c r="JH40" s="72"/>
      <c r="JI40" s="72"/>
      <c r="JJ40" s="72"/>
      <c r="JK40" s="72"/>
      <c r="JL40" s="72"/>
      <c r="JM40" s="72"/>
      <c r="JN40" s="72"/>
      <c r="JO40" s="72"/>
      <c r="JP40" s="72"/>
      <c r="JQ40" s="72"/>
      <c r="JR40" s="72"/>
      <c r="JS40" s="72"/>
      <c r="JT40" s="72"/>
      <c r="JU40" s="72"/>
      <c r="JV40" s="72"/>
      <c r="JW40" s="72"/>
      <c r="JX40" s="72"/>
      <c r="JY40" s="72"/>
      <c r="JZ40" s="72"/>
      <c r="KA40" s="72"/>
      <c r="KB40" s="72"/>
      <c r="KC40" s="72"/>
      <c r="KD40" s="72"/>
      <c r="KE40" s="72"/>
      <c r="KF40" s="72"/>
      <c r="KG40" s="72"/>
      <c r="KH40" s="72"/>
      <c r="KI40" s="72"/>
      <c r="KJ40" s="72"/>
      <c r="KK40" s="72"/>
      <c r="KL40" s="72"/>
      <c r="KM40" s="72"/>
      <c r="KN40" s="72"/>
      <c r="KO40" s="72"/>
      <c r="KP40" s="72"/>
      <c r="KQ40" s="72"/>
      <c r="KR40" s="72"/>
      <c r="KS40" s="72"/>
      <c r="KT40" s="72"/>
      <c r="KU40" s="72"/>
      <c r="KV40" s="72"/>
      <c r="KW40" s="72"/>
      <c r="KX40" s="72"/>
      <c r="KY40" s="72"/>
      <c r="KZ40" s="72"/>
      <c r="LA40" s="72"/>
      <c r="LB40" s="72"/>
      <c r="LC40" s="72"/>
      <c r="LD40" s="72"/>
      <c r="LE40" s="72"/>
      <c r="LF40" s="72"/>
      <c r="LG40" s="72"/>
      <c r="LH40" s="72"/>
      <c r="LI40" s="72"/>
      <c r="LJ40" s="72"/>
      <c r="LK40" s="72"/>
      <c r="LL40" s="72"/>
      <c r="LM40" s="72"/>
      <c r="LN40" s="72"/>
      <c r="LO40" s="72"/>
      <c r="LP40" s="72"/>
      <c r="LQ40" s="72"/>
      <c r="LR40" s="72"/>
      <c r="LS40" s="72"/>
      <c r="LT40" s="72"/>
      <c r="LU40" s="72"/>
      <c r="LV40" s="72"/>
      <c r="LW40" s="72"/>
      <c r="LX40" s="72"/>
      <c r="LY40" s="72"/>
      <c r="LZ40" s="72"/>
      <c r="MA40" s="72"/>
      <c r="MB40" s="72"/>
      <c r="MC40" s="72"/>
      <c r="MD40" s="72"/>
      <c r="ME40" s="72"/>
      <c r="MF40" s="72"/>
      <c r="MG40" s="72"/>
      <c r="MH40" s="72"/>
      <c r="MI40" s="72"/>
      <c r="MJ40" s="72"/>
      <c r="MK40" s="72"/>
      <c r="ML40" s="72"/>
      <c r="MM40" s="72"/>
      <c r="MN40" s="72"/>
      <c r="MO40" s="72"/>
      <c r="MP40" s="72"/>
      <c r="MQ40" s="72"/>
      <c r="MR40" s="72"/>
      <c r="MS40" s="72"/>
      <c r="MT40" s="72"/>
      <c r="MU40" s="72"/>
      <c r="MV40" s="72"/>
      <c r="MW40" s="72"/>
      <c r="MX40" s="72"/>
      <c r="MY40" s="72"/>
      <c r="MZ40" s="72"/>
      <c r="NA40" s="72"/>
      <c r="NB40" s="72"/>
      <c r="NC40" s="72"/>
      <c r="ND40" s="72"/>
      <c r="NE40" s="72"/>
      <c r="NF40" s="72"/>
      <c r="NG40" s="72"/>
      <c r="NH40" s="72"/>
      <c r="NI40" s="72"/>
      <c r="NJ40" s="72"/>
      <c r="NK40" s="72"/>
      <c r="NL40" s="72"/>
      <c r="NM40" s="72"/>
      <c r="NN40" s="72"/>
      <c r="NO40" s="72"/>
      <c r="NP40" s="72"/>
      <c r="NQ40" s="72"/>
      <c r="NR40" s="72"/>
      <c r="NS40" s="72"/>
      <c r="NT40" s="72"/>
      <c r="NU40" s="72"/>
      <c r="NV40" s="72"/>
      <c r="NW40" s="72"/>
      <c r="NX40" s="72"/>
      <c r="NY40" s="72"/>
      <c r="NZ40" s="72"/>
      <c r="OA40" s="72"/>
      <c r="OB40" s="72"/>
      <c r="OC40" s="72"/>
      <c r="OD40" s="72"/>
      <c r="OE40" s="72"/>
      <c r="OF40" s="72"/>
      <c r="OG40" s="72"/>
      <c r="OH40" s="72"/>
      <c r="OI40" s="72"/>
      <c r="OJ40" s="72"/>
      <c r="OK40" s="72"/>
      <c r="OL40" s="72"/>
      <c r="OM40" s="72"/>
      <c r="ON40" s="72"/>
      <c r="OO40" s="72"/>
      <c r="OP40" s="72"/>
      <c r="OQ40" s="72"/>
      <c r="OR40" s="72"/>
      <c r="OS40" s="72"/>
      <c r="OT40" s="72"/>
      <c r="OU40" s="72"/>
      <c r="OV40" s="72"/>
      <c r="OW40" s="72"/>
      <c r="OX40" s="72"/>
      <c r="OY40" s="72"/>
      <c r="OZ40" s="72"/>
      <c r="PA40" s="72"/>
      <c r="PB40" s="72"/>
      <c r="PC40" s="72"/>
      <c r="PD40" s="72"/>
      <c r="PE40" s="72"/>
      <c r="PF40" s="72"/>
      <c r="PG40" s="72"/>
      <c r="PH40" s="72"/>
      <c r="PI40" s="72"/>
      <c r="PJ40" s="72"/>
      <c r="PK40" s="72"/>
      <c r="PL40" s="72"/>
      <c r="PM40" s="72"/>
      <c r="PN40" s="72"/>
      <c r="PO40" s="72"/>
      <c r="PP40" s="72"/>
      <c r="PQ40" s="72"/>
      <c r="PR40" s="72"/>
      <c r="PS40" s="72"/>
      <c r="PT40" s="72"/>
      <c r="PU40" s="72"/>
      <c r="PV40" s="72"/>
      <c r="PW40" s="72"/>
      <c r="PX40" s="72"/>
      <c r="PY40" s="72"/>
      <c r="PZ40" s="72"/>
      <c r="QA40" s="72"/>
      <c r="QB40" s="72"/>
      <c r="QC40" s="72"/>
      <c r="QD40" s="72"/>
      <c r="QE40" s="72"/>
      <c r="QF40" s="72"/>
      <c r="QG40" s="72"/>
      <c r="QH40" s="72"/>
      <c r="QI40" s="72"/>
      <c r="QJ40" s="72"/>
      <c r="QK40" s="72"/>
      <c r="QL40" s="72"/>
      <c r="QM40" s="72"/>
      <c r="QN40" s="72"/>
      <c r="QO40" s="72"/>
      <c r="QP40" s="72"/>
      <c r="QQ40" s="72"/>
      <c r="QR40" s="72"/>
      <c r="QS40" s="72"/>
      <c r="QT40" s="72"/>
      <c r="QU40" s="72"/>
      <c r="QV40" s="72"/>
      <c r="QW40" s="72"/>
      <c r="QX40" s="72"/>
      <c r="QY40" s="72"/>
      <c r="QZ40" s="72"/>
      <c r="RA40" s="72"/>
      <c r="RB40" s="72"/>
      <c r="RC40" s="72"/>
      <c r="RD40" s="72"/>
      <c r="RE40" s="72"/>
      <c r="RF40" s="72"/>
      <c r="RG40" s="72"/>
      <c r="RH40" s="72"/>
      <c r="RI40" s="72"/>
      <c r="RJ40" s="72"/>
      <c r="RK40" s="72"/>
      <c r="RL40" s="72"/>
      <c r="RM40" s="72"/>
      <c r="RN40" s="72"/>
      <c r="RO40" s="72"/>
      <c r="RP40" s="72"/>
      <c r="RQ40" s="72"/>
      <c r="RR40" s="72"/>
      <c r="RS40" s="72"/>
      <c r="RT40" s="72"/>
      <c r="RU40" s="72"/>
      <c r="RV40" s="72"/>
      <c r="RW40" s="72"/>
      <c r="RX40" s="72"/>
      <c r="RY40" s="72"/>
      <c r="RZ40" s="72"/>
      <c r="SA40" s="72"/>
      <c r="SB40" s="72"/>
      <c r="SC40" s="72"/>
      <c r="SD40" s="72"/>
      <c r="SE40" s="72"/>
      <c r="SF40" s="72"/>
      <c r="SG40" s="72"/>
      <c r="SH40" s="72"/>
      <c r="SI40" s="72"/>
      <c r="SJ40" s="72"/>
      <c r="SK40" s="72"/>
      <c r="SL40" s="72"/>
      <c r="SM40" s="72"/>
      <c r="SN40" s="72"/>
      <c r="SO40" s="72"/>
      <c r="SP40" s="72"/>
      <c r="SQ40" s="72"/>
      <c r="SR40" s="72"/>
      <c r="SS40" s="72"/>
      <c r="ST40" s="72"/>
      <c r="SU40" s="72"/>
      <c r="SV40" s="72"/>
      <c r="SW40" s="72"/>
      <c r="SX40" s="72"/>
      <c r="SY40" s="72"/>
      <c r="SZ40" s="72"/>
      <c r="TA40" s="72"/>
      <c r="TB40" s="72"/>
      <c r="TC40" s="72"/>
      <c r="TD40" s="72"/>
      <c r="TE40" s="72"/>
      <c r="TF40" s="72"/>
      <c r="TG40" s="72"/>
      <c r="TH40" s="72"/>
      <c r="TI40" s="72"/>
      <c r="TJ40" s="72"/>
      <c r="TK40" s="72"/>
      <c r="TL40" s="72"/>
      <c r="TM40" s="72"/>
      <c r="TN40" s="72"/>
      <c r="TO40" s="72"/>
      <c r="TP40" s="72"/>
      <c r="TQ40" s="72"/>
      <c r="TR40" s="72"/>
      <c r="TS40" s="72"/>
      <c r="TT40" s="72"/>
      <c r="TU40" s="72"/>
      <c r="TV40" s="72"/>
      <c r="TW40" s="72"/>
      <c r="TX40" s="72"/>
      <c r="TY40" s="72"/>
      <c r="TZ40" s="72"/>
      <c r="UA40" s="72"/>
      <c r="UB40" s="72"/>
      <c r="UC40" s="72"/>
      <c r="UD40" s="72"/>
      <c r="UE40" s="72"/>
      <c r="UF40" s="72"/>
      <c r="UG40" s="72"/>
      <c r="UH40" s="72"/>
      <c r="UI40" s="72"/>
      <c r="UJ40" s="72"/>
      <c r="UK40" s="72"/>
      <c r="UL40" s="72"/>
      <c r="UM40" s="72"/>
      <c r="UN40" s="72"/>
      <c r="UO40" s="72"/>
      <c r="UP40" s="72"/>
      <c r="UQ40" s="72"/>
      <c r="UR40" s="72"/>
      <c r="US40" s="72"/>
      <c r="UT40" s="72"/>
      <c r="UU40" s="72"/>
      <c r="UV40" s="72"/>
      <c r="UW40" s="72"/>
      <c r="UX40" s="72"/>
      <c r="UY40" s="72"/>
      <c r="UZ40" s="72"/>
      <c r="VA40" s="72"/>
      <c r="VB40" s="72"/>
      <c r="VC40" s="72"/>
      <c r="VD40" s="72"/>
      <c r="VE40" s="72"/>
      <c r="VF40" s="72"/>
      <c r="VG40" s="72"/>
      <c r="VH40" s="72"/>
      <c r="VI40" s="72"/>
      <c r="VJ40" s="72"/>
      <c r="VK40" s="72"/>
      <c r="VL40" s="72"/>
      <c r="VM40" s="72"/>
      <c r="VN40" s="72"/>
      <c r="VO40" s="72"/>
      <c r="VP40" s="72"/>
      <c r="VQ40" s="72"/>
      <c r="VR40" s="72"/>
      <c r="VS40" s="72"/>
      <c r="VT40" s="72"/>
      <c r="VU40" s="72"/>
      <c r="VV40" s="72"/>
      <c r="VW40" s="72"/>
      <c r="VX40" s="72"/>
      <c r="VY40" s="72"/>
      <c r="VZ40" s="72"/>
      <c r="WA40" s="72"/>
      <c r="WB40" s="72"/>
      <c r="WC40" s="72"/>
      <c r="WD40" s="72"/>
      <c r="WE40" s="72"/>
      <c r="WF40" s="72"/>
      <c r="WG40" s="72"/>
      <c r="WH40" s="72"/>
      <c r="WI40" s="72"/>
      <c r="WJ40" s="72"/>
      <c r="WK40" s="72"/>
      <c r="WL40" s="72"/>
      <c r="WM40" s="72"/>
      <c r="WN40" s="72"/>
      <c r="WO40" s="72"/>
      <c r="WP40" s="72"/>
      <c r="WQ40" s="72"/>
      <c r="WR40" s="72"/>
      <c r="WS40" s="72"/>
      <c r="WT40" s="72"/>
      <c r="WU40" s="72"/>
      <c r="WV40" s="72"/>
      <c r="WW40" s="72"/>
      <c r="WX40" s="72"/>
      <c r="WY40" s="72"/>
      <c r="WZ40" s="72"/>
      <c r="XA40" s="72"/>
      <c r="XB40" s="72"/>
      <c r="XC40" s="72"/>
      <c r="XD40" s="72"/>
      <c r="XE40" s="72"/>
      <c r="XF40" s="72"/>
      <c r="XG40" s="72"/>
      <c r="XH40" s="72"/>
      <c r="XI40" s="72"/>
      <c r="XJ40" s="72"/>
      <c r="XK40" s="72"/>
      <c r="XL40" s="72"/>
      <c r="XM40" s="72"/>
      <c r="XN40" s="72"/>
      <c r="XO40" s="72"/>
      <c r="XP40" s="72"/>
      <c r="XQ40" s="72"/>
      <c r="XR40" s="72"/>
      <c r="XS40" s="72"/>
      <c r="XT40" s="72"/>
      <c r="XU40" s="72"/>
      <c r="XV40" s="72"/>
      <c r="XW40" s="72"/>
      <c r="XX40" s="72"/>
      <c r="XY40" s="72"/>
      <c r="XZ40" s="72"/>
      <c r="YA40" s="72"/>
      <c r="YB40" s="72"/>
      <c r="YC40" s="72"/>
      <c r="YD40" s="72"/>
      <c r="YE40" s="72"/>
      <c r="YF40" s="72"/>
      <c r="YG40" s="72"/>
      <c r="YH40" s="72"/>
      <c r="YI40" s="72"/>
      <c r="YJ40" s="72"/>
      <c r="YK40" s="72"/>
      <c r="YL40" s="72"/>
      <c r="YM40" s="72"/>
      <c r="YN40" s="72"/>
      <c r="YO40" s="72"/>
      <c r="YP40" s="72"/>
      <c r="YQ40" s="72"/>
      <c r="YR40" s="72"/>
      <c r="YS40" s="72"/>
      <c r="YT40" s="72"/>
      <c r="YU40" s="72"/>
      <c r="YV40" s="72"/>
      <c r="YW40" s="72"/>
      <c r="YX40" s="72"/>
      <c r="YY40" s="72"/>
      <c r="YZ40" s="72"/>
      <c r="ZA40" s="72"/>
      <c r="ZB40" s="72"/>
      <c r="ZC40" s="72"/>
      <c r="ZD40" s="72"/>
      <c r="ZE40" s="72"/>
      <c r="ZF40" s="72"/>
      <c r="ZG40" s="72"/>
      <c r="ZH40" s="72"/>
      <c r="ZI40" s="72"/>
      <c r="ZJ40" s="72"/>
      <c r="ZK40" s="72"/>
      <c r="ZL40" s="72"/>
      <c r="ZM40" s="72"/>
      <c r="ZN40" s="72"/>
      <c r="ZO40" s="72"/>
      <c r="ZP40" s="72"/>
      <c r="ZQ40" s="72"/>
      <c r="ZR40" s="72"/>
      <c r="ZS40" s="72"/>
      <c r="ZT40" s="72"/>
      <c r="ZU40" s="72"/>
      <c r="ZV40" s="72"/>
      <c r="ZW40" s="72"/>
      <c r="ZX40" s="72"/>
      <c r="ZY40" s="72"/>
      <c r="ZZ40" s="72"/>
      <c r="AAA40" s="72"/>
      <c r="AAB40" s="72"/>
      <c r="AAC40" s="72"/>
      <c r="AAD40" s="72"/>
      <c r="AAE40" s="72"/>
      <c r="AAF40" s="72"/>
      <c r="AAG40" s="72"/>
      <c r="AAH40" s="72"/>
      <c r="AAI40" s="72"/>
      <c r="AAJ40" s="72"/>
      <c r="AAK40" s="72"/>
      <c r="AAL40" s="72"/>
      <c r="AAM40" s="72"/>
      <c r="AAN40" s="72"/>
      <c r="AAO40" s="72"/>
      <c r="AAP40" s="72"/>
      <c r="AAQ40" s="72"/>
      <c r="AAR40" s="72"/>
      <c r="AAS40" s="72"/>
      <c r="AAT40" s="72"/>
      <c r="AAU40" s="72"/>
      <c r="AAV40" s="72"/>
      <c r="AAW40" s="72"/>
      <c r="AAX40" s="72"/>
      <c r="AAY40" s="72"/>
      <c r="AAZ40" s="72"/>
      <c r="ABA40" s="72"/>
      <c r="ABB40" s="72"/>
      <c r="ABC40" s="72"/>
      <c r="ABD40" s="72"/>
      <c r="ABE40" s="72"/>
      <c r="ABF40" s="72"/>
      <c r="ABG40" s="72"/>
      <c r="ABH40" s="72"/>
      <c r="ABI40" s="72"/>
      <c r="ABJ40" s="72"/>
      <c r="ABK40" s="72"/>
      <c r="ABL40" s="72"/>
      <c r="ABM40" s="72"/>
      <c r="ABN40" s="72"/>
      <c r="ABO40" s="72"/>
      <c r="ABP40" s="72"/>
      <c r="ABQ40" s="72"/>
      <c r="ABR40" s="72"/>
      <c r="ABS40" s="72"/>
      <c r="ABT40" s="72"/>
      <c r="ABU40" s="72"/>
      <c r="ABV40" s="72"/>
      <c r="ABW40" s="72"/>
      <c r="ABX40" s="72"/>
      <c r="ABY40" s="72"/>
      <c r="ABZ40" s="72"/>
      <c r="ACA40" s="72"/>
      <c r="ACB40" s="72"/>
      <c r="ACC40" s="72"/>
      <c r="ACD40" s="72"/>
      <c r="ACE40" s="72"/>
      <c r="ACF40" s="72"/>
      <c r="ACG40" s="72"/>
      <c r="ACH40" s="72"/>
      <c r="ACI40" s="72"/>
      <c r="ACJ40" s="72"/>
      <c r="ACK40" s="72"/>
      <c r="ACL40" s="72"/>
      <c r="ACM40" s="72"/>
      <c r="ACN40" s="72"/>
      <c r="ACO40" s="72"/>
      <c r="ACP40" s="72"/>
      <c r="ACQ40" s="72"/>
      <c r="ACR40" s="72"/>
      <c r="ACS40" s="72"/>
      <c r="ACT40" s="72"/>
      <c r="ACU40" s="72"/>
      <c r="ACV40" s="72"/>
      <c r="ACW40" s="72"/>
      <c r="ACX40" s="72"/>
      <c r="ACY40" s="72"/>
      <c r="ACZ40" s="72"/>
      <c r="ADA40" s="72"/>
      <c r="ADB40" s="72"/>
      <c r="ADC40" s="72"/>
      <c r="ADD40" s="72"/>
      <c r="ADE40" s="72"/>
      <c r="ADF40" s="72"/>
      <c r="ADG40" s="72"/>
      <c r="ADH40" s="72"/>
      <c r="ADI40" s="72"/>
      <c r="ADJ40" s="72"/>
      <c r="ADK40" s="72"/>
      <c r="ADL40" s="72"/>
      <c r="ADM40" s="72"/>
      <c r="ADN40" s="72"/>
      <c r="ADO40" s="72"/>
      <c r="ADP40" s="72"/>
      <c r="ADQ40" s="72"/>
      <c r="ADR40" s="72"/>
      <c r="ADS40" s="72"/>
      <c r="ADT40" s="72"/>
      <c r="ADU40" s="72"/>
      <c r="ADV40" s="72"/>
      <c r="ADW40" s="72"/>
      <c r="ADX40" s="72"/>
      <c r="ADY40" s="72"/>
      <c r="ADZ40" s="72"/>
      <c r="AEA40" s="72"/>
      <c r="AEB40" s="72"/>
      <c r="AEC40" s="72"/>
      <c r="AED40" s="72"/>
      <c r="AEE40" s="72"/>
      <c r="AEF40" s="72"/>
      <c r="AEG40" s="72"/>
      <c r="AEH40" s="72"/>
      <c r="AEI40" s="72"/>
      <c r="AEJ40" s="72"/>
      <c r="AEK40" s="72"/>
      <c r="AEL40" s="72"/>
      <c r="AEM40" s="72"/>
      <c r="AEN40" s="72"/>
      <c r="AEO40" s="72"/>
      <c r="AEP40" s="72"/>
      <c r="AEQ40" s="72"/>
      <c r="AER40" s="72"/>
      <c r="AES40" s="72"/>
      <c r="AET40" s="72"/>
      <c r="AEU40" s="72"/>
      <c r="AEV40" s="72"/>
      <c r="AEW40" s="72"/>
      <c r="AEX40" s="72"/>
      <c r="AEY40" s="72"/>
      <c r="AEZ40" s="72"/>
      <c r="AFA40" s="72"/>
      <c r="AFB40" s="72"/>
      <c r="AFC40" s="72"/>
      <c r="AFD40" s="72"/>
      <c r="AFE40" s="72"/>
      <c r="AFF40" s="72"/>
      <c r="AFG40" s="72"/>
      <c r="AFH40" s="72"/>
      <c r="AFI40" s="72"/>
      <c r="AFJ40" s="72"/>
      <c r="AFK40" s="72"/>
      <c r="AFL40" s="72"/>
      <c r="AFM40" s="72"/>
      <c r="AFN40" s="72"/>
      <c r="AFO40" s="72"/>
      <c r="AFP40" s="72"/>
      <c r="AFQ40" s="72"/>
      <c r="AFR40" s="72"/>
      <c r="AFS40" s="72"/>
      <c r="AFT40" s="72"/>
      <c r="AFU40" s="72"/>
      <c r="AFV40" s="72"/>
      <c r="AFW40" s="72"/>
      <c r="AFX40" s="72"/>
      <c r="AFY40" s="72"/>
      <c r="AFZ40" s="72"/>
      <c r="AGA40" s="72"/>
      <c r="AGB40" s="72"/>
      <c r="AGC40" s="72"/>
      <c r="AGD40" s="72"/>
      <c r="AGE40" s="72"/>
      <c r="AGF40" s="72"/>
      <c r="AGG40" s="72"/>
      <c r="AGH40" s="72"/>
      <c r="AGI40" s="72"/>
      <c r="AGJ40" s="72"/>
      <c r="AGK40" s="72"/>
      <c r="AGL40" s="72"/>
      <c r="AGM40" s="72"/>
      <c r="AGN40" s="72"/>
      <c r="AGO40" s="72"/>
      <c r="AGP40" s="72"/>
      <c r="AGQ40" s="72"/>
      <c r="AGR40" s="72"/>
      <c r="AGS40" s="72"/>
      <c r="AGT40" s="72"/>
      <c r="AGU40" s="72"/>
      <c r="AGV40" s="72"/>
      <c r="AGW40" s="72"/>
      <c r="AGX40" s="72"/>
      <c r="AGY40" s="72"/>
      <c r="AGZ40" s="72"/>
      <c r="AHA40" s="72"/>
      <c r="AHB40" s="72"/>
      <c r="AHC40" s="72"/>
      <c r="AHD40" s="72"/>
      <c r="AHE40" s="72"/>
      <c r="AHF40" s="72"/>
      <c r="AHG40" s="72"/>
      <c r="AHH40" s="72"/>
      <c r="AHI40" s="72"/>
      <c r="AHJ40" s="72"/>
      <c r="AHK40" s="72"/>
      <c r="AHL40" s="72"/>
      <c r="AHM40" s="72"/>
      <c r="AHN40" s="72"/>
      <c r="AHO40" s="72"/>
      <c r="AHP40" s="72"/>
      <c r="AHQ40" s="72"/>
      <c r="AHR40" s="72"/>
      <c r="AHS40" s="72"/>
      <c r="AHT40" s="72"/>
      <c r="AHU40" s="72"/>
      <c r="AHV40" s="72"/>
      <c r="AHW40" s="72"/>
      <c r="AHX40" s="72"/>
      <c r="AHY40" s="72"/>
      <c r="AHZ40" s="72"/>
      <c r="AIA40" s="72"/>
      <c r="AIB40" s="72"/>
      <c r="AIC40" s="72"/>
      <c r="AID40" s="72"/>
      <c r="AIE40" s="72"/>
      <c r="AIF40" s="72"/>
      <c r="AIG40" s="72"/>
      <c r="AIH40" s="72"/>
      <c r="AII40" s="72"/>
      <c r="AIJ40" s="72"/>
      <c r="AIK40" s="72"/>
      <c r="AIL40" s="72"/>
      <c r="AIM40" s="72"/>
      <c r="AIN40" s="72"/>
      <c r="AIO40" s="72"/>
      <c r="AIP40" s="72"/>
      <c r="AIQ40" s="72"/>
      <c r="AIR40" s="72"/>
      <c r="AIS40" s="72"/>
      <c r="AIT40" s="72"/>
      <c r="AIU40" s="72"/>
      <c r="AIV40" s="72"/>
      <c r="AIW40" s="72"/>
      <c r="AIX40" s="72"/>
      <c r="AIY40" s="72"/>
      <c r="AIZ40" s="72"/>
      <c r="AJA40" s="72"/>
      <c r="AJB40" s="72"/>
      <c r="AJC40" s="72"/>
      <c r="AJD40" s="72"/>
      <c r="AJE40" s="72"/>
      <c r="AJF40" s="72"/>
      <c r="AJG40" s="72"/>
      <c r="AJH40" s="72"/>
      <c r="AJI40" s="72"/>
      <c r="AJJ40" s="72"/>
      <c r="AJK40" s="72"/>
      <c r="AJL40" s="72"/>
      <c r="AJM40" s="72"/>
      <c r="AJN40" s="72"/>
      <c r="AJO40" s="72"/>
      <c r="AJP40" s="72"/>
      <c r="AJQ40" s="72"/>
      <c r="AJR40" s="72"/>
      <c r="AJS40" s="72"/>
      <c r="AJT40" s="72"/>
      <c r="AJU40" s="72"/>
      <c r="AJV40" s="72"/>
      <c r="AJW40" s="72"/>
      <c r="AJX40" s="72"/>
      <c r="AJY40" s="72"/>
      <c r="AJZ40" s="72"/>
      <c r="AKA40" s="72"/>
      <c r="AKB40" s="72"/>
      <c r="AKC40" s="72"/>
      <c r="AKD40" s="72"/>
      <c r="AKE40" s="72"/>
      <c r="AKF40" s="72"/>
      <c r="AKG40" s="72"/>
      <c r="AKH40" s="72"/>
      <c r="AKI40" s="72"/>
      <c r="AKJ40" s="72"/>
      <c r="AKK40" s="72"/>
      <c r="AKL40" s="72"/>
      <c r="AKM40" s="72"/>
      <c r="AKN40" s="72"/>
      <c r="AKO40" s="72"/>
      <c r="AKP40" s="72"/>
      <c r="AKQ40" s="72"/>
      <c r="AKR40" s="72"/>
      <c r="AKS40" s="72"/>
      <c r="AKT40" s="72"/>
      <c r="AKU40" s="72"/>
      <c r="AKV40" s="72"/>
      <c r="AKW40" s="72"/>
      <c r="AKX40" s="72"/>
      <c r="AKY40" s="72"/>
      <c r="AKZ40" s="72"/>
      <c r="ALA40" s="72"/>
      <c r="ALB40" s="72"/>
      <c r="ALC40" s="72"/>
      <c r="ALD40" s="72"/>
      <c r="ALE40" s="72"/>
    </row>
    <row r="41" spans="1:993" s="106" customFormat="1" ht="56.25">
      <c r="A41" s="98">
        <v>85</v>
      </c>
      <c r="B41" s="141" t="s">
        <v>251</v>
      </c>
      <c r="C41" s="85" t="s">
        <v>157</v>
      </c>
      <c r="D41" s="85">
        <v>229831</v>
      </c>
      <c r="E41" s="79" t="s">
        <v>158</v>
      </c>
      <c r="F41" s="86">
        <v>2</v>
      </c>
      <c r="G41" s="156"/>
      <c r="H41" s="94">
        <f t="shared" si="0"/>
        <v>0</v>
      </c>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72"/>
      <c r="RR41" s="72"/>
      <c r="RS41" s="72"/>
      <c r="RT41" s="72"/>
      <c r="RU41" s="72"/>
      <c r="RV41" s="72"/>
      <c r="RW41" s="72"/>
      <c r="RX41" s="72"/>
      <c r="RY41" s="72"/>
      <c r="RZ41" s="72"/>
      <c r="SA41" s="72"/>
      <c r="SB41" s="72"/>
      <c r="SC41" s="72"/>
      <c r="SD41" s="72"/>
      <c r="SE41" s="72"/>
      <c r="SF41" s="72"/>
      <c r="SG41" s="72"/>
      <c r="SH41" s="72"/>
      <c r="SI41" s="72"/>
      <c r="SJ41" s="72"/>
      <c r="SK41" s="72"/>
      <c r="SL41" s="72"/>
      <c r="SM41" s="72"/>
      <c r="SN41" s="72"/>
      <c r="SO41" s="72"/>
      <c r="SP41" s="72"/>
      <c r="SQ41" s="72"/>
      <c r="SR41" s="72"/>
      <c r="SS41" s="72"/>
      <c r="ST41" s="72"/>
      <c r="SU41" s="72"/>
      <c r="SV41" s="72"/>
      <c r="SW41" s="72"/>
      <c r="SX41" s="72"/>
      <c r="SY41" s="72"/>
      <c r="SZ41" s="72"/>
      <c r="TA41" s="72"/>
      <c r="TB41" s="72"/>
      <c r="TC41" s="72"/>
      <c r="TD41" s="72"/>
      <c r="TE41" s="72"/>
      <c r="TF41" s="72"/>
      <c r="TG41" s="72"/>
      <c r="TH41" s="72"/>
      <c r="TI41" s="72"/>
      <c r="TJ41" s="72"/>
      <c r="TK41" s="72"/>
      <c r="TL41" s="72"/>
      <c r="TM41" s="72"/>
      <c r="TN41" s="72"/>
      <c r="TO41" s="72"/>
      <c r="TP41" s="72"/>
      <c r="TQ41" s="72"/>
      <c r="TR41" s="72"/>
      <c r="TS41" s="72"/>
      <c r="TT41" s="72"/>
      <c r="TU41" s="72"/>
      <c r="TV41" s="72"/>
      <c r="TW41" s="72"/>
      <c r="TX41" s="72"/>
      <c r="TY41" s="72"/>
      <c r="TZ41" s="72"/>
      <c r="UA41" s="72"/>
      <c r="UB41" s="72"/>
      <c r="UC41" s="72"/>
      <c r="UD41" s="72"/>
      <c r="UE41" s="72"/>
      <c r="UF41" s="72"/>
      <c r="UG41" s="72"/>
      <c r="UH41" s="72"/>
      <c r="UI41" s="72"/>
      <c r="UJ41" s="72"/>
      <c r="UK41" s="72"/>
      <c r="UL41" s="72"/>
      <c r="UM41" s="72"/>
      <c r="UN41" s="72"/>
      <c r="UO41" s="72"/>
      <c r="UP41" s="72"/>
      <c r="UQ41" s="72"/>
      <c r="UR41" s="72"/>
      <c r="US41" s="72"/>
      <c r="UT41" s="72"/>
      <c r="UU41" s="72"/>
      <c r="UV41" s="72"/>
      <c r="UW41" s="72"/>
      <c r="UX41" s="72"/>
      <c r="UY41" s="72"/>
      <c r="UZ41" s="72"/>
      <c r="VA41" s="72"/>
      <c r="VB41" s="72"/>
      <c r="VC41" s="72"/>
      <c r="VD41" s="72"/>
      <c r="VE41" s="72"/>
      <c r="VF41" s="72"/>
      <c r="VG41" s="72"/>
      <c r="VH41" s="72"/>
      <c r="VI41" s="72"/>
      <c r="VJ41" s="72"/>
      <c r="VK41" s="72"/>
      <c r="VL41" s="72"/>
      <c r="VM41" s="72"/>
      <c r="VN41" s="72"/>
      <c r="VO41" s="72"/>
      <c r="VP41" s="72"/>
      <c r="VQ41" s="72"/>
      <c r="VR41" s="72"/>
      <c r="VS41" s="72"/>
      <c r="VT41" s="72"/>
      <c r="VU41" s="72"/>
      <c r="VV41" s="72"/>
      <c r="VW41" s="72"/>
      <c r="VX41" s="72"/>
      <c r="VY41" s="72"/>
      <c r="VZ41" s="72"/>
      <c r="WA41" s="72"/>
      <c r="WB41" s="72"/>
      <c r="WC41" s="72"/>
      <c r="WD41" s="72"/>
      <c r="WE41" s="72"/>
      <c r="WF41" s="72"/>
      <c r="WG41" s="72"/>
      <c r="WH41" s="72"/>
      <c r="WI41" s="72"/>
      <c r="WJ41" s="72"/>
      <c r="WK41" s="72"/>
      <c r="WL41" s="72"/>
      <c r="WM41" s="72"/>
      <c r="WN41" s="72"/>
      <c r="WO41" s="72"/>
      <c r="WP41" s="72"/>
      <c r="WQ41" s="72"/>
      <c r="WR41" s="72"/>
      <c r="WS41" s="72"/>
      <c r="WT41" s="72"/>
      <c r="WU41" s="72"/>
      <c r="WV41" s="72"/>
      <c r="WW41" s="72"/>
      <c r="WX41" s="72"/>
      <c r="WY41" s="72"/>
      <c r="WZ41" s="72"/>
      <c r="XA41" s="72"/>
      <c r="XB41" s="72"/>
      <c r="XC41" s="72"/>
      <c r="XD41" s="72"/>
      <c r="XE41" s="72"/>
      <c r="XF41" s="72"/>
      <c r="XG41" s="72"/>
      <c r="XH41" s="72"/>
      <c r="XI41" s="72"/>
      <c r="XJ41" s="72"/>
      <c r="XK41" s="72"/>
      <c r="XL41" s="72"/>
      <c r="XM41" s="72"/>
      <c r="XN41" s="72"/>
      <c r="XO41" s="72"/>
      <c r="XP41" s="72"/>
      <c r="XQ41" s="72"/>
      <c r="XR41" s="72"/>
      <c r="XS41" s="72"/>
      <c r="XT41" s="72"/>
      <c r="XU41" s="72"/>
      <c r="XV41" s="72"/>
      <c r="XW41" s="72"/>
      <c r="XX41" s="72"/>
      <c r="XY41" s="72"/>
      <c r="XZ41" s="72"/>
      <c r="YA41" s="72"/>
      <c r="YB41" s="72"/>
      <c r="YC41" s="72"/>
      <c r="YD41" s="72"/>
      <c r="YE41" s="72"/>
      <c r="YF41" s="72"/>
      <c r="YG41" s="72"/>
      <c r="YH41" s="72"/>
      <c r="YI41" s="72"/>
      <c r="YJ41" s="72"/>
      <c r="YK41" s="72"/>
      <c r="YL41" s="72"/>
      <c r="YM41" s="72"/>
      <c r="YN41" s="72"/>
      <c r="YO41" s="72"/>
      <c r="YP41" s="72"/>
      <c r="YQ41" s="72"/>
      <c r="YR41" s="72"/>
      <c r="YS41" s="72"/>
      <c r="YT41" s="72"/>
      <c r="YU41" s="72"/>
      <c r="YV41" s="72"/>
      <c r="YW41" s="72"/>
      <c r="YX41" s="72"/>
      <c r="YY41" s="72"/>
      <c r="YZ41" s="72"/>
      <c r="ZA41" s="72"/>
      <c r="ZB41" s="72"/>
      <c r="ZC41" s="72"/>
      <c r="ZD41" s="72"/>
      <c r="ZE41" s="72"/>
      <c r="ZF41" s="72"/>
      <c r="ZG41" s="72"/>
      <c r="ZH41" s="72"/>
      <c r="ZI41" s="72"/>
      <c r="ZJ41" s="72"/>
      <c r="ZK41" s="72"/>
      <c r="ZL41" s="72"/>
      <c r="ZM41" s="72"/>
      <c r="ZN41" s="72"/>
      <c r="ZO41" s="72"/>
      <c r="ZP41" s="72"/>
      <c r="ZQ41" s="72"/>
      <c r="ZR41" s="72"/>
      <c r="ZS41" s="72"/>
      <c r="ZT41" s="72"/>
      <c r="ZU41" s="72"/>
      <c r="ZV41" s="72"/>
      <c r="ZW41" s="72"/>
      <c r="ZX41" s="72"/>
      <c r="ZY41" s="72"/>
      <c r="ZZ41" s="72"/>
      <c r="AAA41" s="72"/>
      <c r="AAB41" s="72"/>
      <c r="AAC41" s="72"/>
      <c r="AAD41" s="72"/>
      <c r="AAE41" s="72"/>
      <c r="AAF41" s="72"/>
      <c r="AAG41" s="72"/>
      <c r="AAH41" s="72"/>
      <c r="AAI41" s="72"/>
      <c r="AAJ41" s="72"/>
      <c r="AAK41" s="72"/>
      <c r="AAL41" s="72"/>
      <c r="AAM41" s="72"/>
      <c r="AAN41" s="72"/>
      <c r="AAO41" s="72"/>
      <c r="AAP41" s="72"/>
      <c r="AAQ41" s="72"/>
      <c r="AAR41" s="72"/>
      <c r="AAS41" s="72"/>
      <c r="AAT41" s="72"/>
      <c r="AAU41" s="72"/>
      <c r="AAV41" s="72"/>
      <c r="AAW41" s="72"/>
      <c r="AAX41" s="72"/>
      <c r="AAY41" s="72"/>
      <c r="AAZ41" s="72"/>
      <c r="ABA41" s="72"/>
      <c r="ABB41" s="72"/>
      <c r="ABC41" s="72"/>
      <c r="ABD41" s="72"/>
      <c r="ABE41" s="72"/>
      <c r="ABF41" s="72"/>
      <c r="ABG41" s="72"/>
      <c r="ABH41" s="72"/>
      <c r="ABI41" s="72"/>
      <c r="ABJ41" s="72"/>
      <c r="ABK41" s="72"/>
      <c r="ABL41" s="72"/>
      <c r="ABM41" s="72"/>
      <c r="ABN41" s="72"/>
      <c r="ABO41" s="72"/>
      <c r="ABP41" s="72"/>
      <c r="ABQ41" s="72"/>
      <c r="ABR41" s="72"/>
      <c r="ABS41" s="72"/>
      <c r="ABT41" s="72"/>
      <c r="ABU41" s="72"/>
      <c r="ABV41" s="72"/>
      <c r="ABW41" s="72"/>
      <c r="ABX41" s="72"/>
      <c r="ABY41" s="72"/>
      <c r="ABZ41" s="72"/>
      <c r="ACA41" s="72"/>
      <c r="ACB41" s="72"/>
      <c r="ACC41" s="72"/>
      <c r="ACD41" s="72"/>
      <c r="ACE41" s="72"/>
      <c r="ACF41" s="72"/>
      <c r="ACG41" s="72"/>
      <c r="ACH41" s="72"/>
      <c r="ACI41" s="72"/>
      <c r="ACJ41" s="72"/>
      <c r="ACK41" s="72"/>
      <c r="ACL41" s="72"/>
      <c r="ACM41" s="72"/>
      <c r="ACN41" s="72"/>
      <c r="ACO41" s="72"/>
      <c r="ACP41" s="72"/>
      <c r="ACQ41" s="72"/>
      <c r="ACR41" s="72"/>
      <c r="ACS41" s="72"/>
      <c r="ACT41" s="72"/>
      <c r="ACU41" s="72"/>
      <c r="ACV41" s="72"/>
      <c r="ACW41" s="72"/>
      <c r="ACX41" s="72"/>
      <c r="ACY41" s="72"/>
      <c r="ACZ41" s="72"/>
      <c r="ADA41" s="72"/>
      <c r="ADB41" s="72"/>
      <c r="ADC41" s="72"/>
      <c r="ADD41" s="72"/>
      <c r="ADE41" s="72"/>
      <c r="ADF41" s="72"/>
      <c r="ADG41" s="72"/>
      <c r="ADH41" s="72"/>
      <c r="ADI41" s="72"/>
      <c r="ADJ41" s="72"/>
      <c r="ADK41" s="72"/>
      <c r="ADL41" s="72"/>
      <c r="ADM41" s="72"/>
      <c r="ADN41" s="72"/>
      <c r="ADO41" s="72"/>
      <c r="ADP41" s="72"/>
      <c r="ADQ41" s="72"/>
      <c r="ADR41" s="72"/>
      <c r="ADS41" s="72"/>
      <c r="ADT41" s="72"/>
      <c r="ADU41" s="72"/>
      <c r="ADV41" s="72"/>
      <c r="ADW41" s="72"/>
      <c r="ADX41" s="72"/>
      <c r="ADY41" s="72"/>
      <c r="ADZ41" s="72"/>
      <c r="AEA41" s="72"/>
      <c r="AEB41" s="72"/>
      <c r="AEC41" s="72"/>
      <c r="AED41" s="72"/>
      <c r="AEE41" s="72"/>
      <c r="AEF41" s="72"/>
      <c r="AEG41" s="72"/>
      <c r="AEH41" s="72"/>
      <c r="AEI41" s="72"/>
      <c r="AEJ41" s="72"/>
      <c r="AEK41" s="72"/>
      <c r="AEL41" s="72"/>
      <c r="AEM41" s="72"/>
      <c r="AEN41" s="72"/>
      <c r="AEO41" s="72"/>
      <c r="AEP41" s="72"/>
      <c r="AEQ41" s="72"/>
      <c r="AER41" s="72"/>
      <c r="AES41" s="72"/>
      <c r="AET41" s="72"/>
      <c r="AEU41" s="72"/>
      <c r="AEV41" s="72"/>
      <c r="AEW41" s="72"/>
      <c r="AEX41" s="72"/>
      <c r="AEY41" s="72"/>
      <c r="AEZ41" s="72"/>
      <c r="AFA41" s="72"/>
      <c r="AFB41" s="72"/>
      <c r="AFC41" s="72"/>
      <c r="AFD41" s="72"/>
      <c r="AFE41" s="72"/>
      <c r="AFF41" s="72"/>
      <c r="AFG41" s="72"/>
      <c r="AFH41" s="72"/>
      <c r="AFI41" s="72"/>
      <c r="AFJ41" s="72"/>
      <c r="AFK41" s="72"/>
      <c r="AFL41" s="72"/>
      <c r="AFM41" s="72"/>
      <c r="AFN41" s="72"/>
      <c r="AFO41" s="72"/>
      <c r="AFP41" s="72"/>
      <c r="AFQ41" s="72"/>
      <c r="AFR41" s="72"/>
      <c r="AFS41" s="72"/>
      <c r="AFT41" s="72"/>
      <c r="AFU41" s="72"/>
      <c r="AFV41" s="72"/>
      <c r="AFW41" s="72"/>
      <c r="AFX41" s="72"/>
      <c r="AFY41" s="72"/>
      <c r="AFZ41" s="72"/>
      <c r="AGA41" s="72"/>
      <c r="AGB41" s="72"/>
      <c r="AGC41" s="72"/>
      <c r="AGD41" s="72"/>
      <c r="AGE41" s="72"/>
      <c r="AGF41" s="72"/>
      <c r="AGG41" s="72"/>
      <c r="AGH41" s="72"/>
      <c r="AGI41" s="72"/>
      <c r="AGJ41" s="72"/>
      <c r="AGK41" s="72"/>
      <c r="AGL41" s="72"/>
      <c r="AGM41" s="72"/>
      <c r="AGN41" s="72"/>
      <c r="AGO41" s="72"/>
      <c r="AGP41" s="72"/>
      <c r="AGQ41" s="72"/>
      <c r="AGR41" s="72"/>
      <c r="AGS41" s="72"/>
      <c r="AGT41" s="72"/>
      <c r="AGU41" s="72"/>
      <c r="AGV41" s="72"/>
      <c r="AGW41" s="72"/>
      <c r="AGX41" s="72"/>
      <c r="AGY41" s="72"/>
      <c r="AGZ41" s="72"/>
      <c r="AHA41" s="72"/>
      <c r="AHB41" s="72"/>
      <c r="AHC41" s="72"/>
      <c r="AHD41" s="72"/>
      <c r="AHE41" s="72"/>
      <c r="AHF41" s="72"/>
      <c r="AHG41" s="72"/>
      <c r="AHH41" s="72"/>
      <c r="AHI41" s="72"/>
      <c r="AHJ41" s="72"/>
      <c r="AHK41" s="72"/>
      <c r="AHL41" s="72"/>
      <c r="AHM41" s="72"/>
      <c r="AHN41" s="72"/>
      <c r="AHO41" s="72"/>
      <c r="AHP41" s="72"/>
      <c r="AHQ41" s="72"/>
      <c r="AHR41" s="72"/>
      <c r="AHS41" s="72"/>
      <c r="AHT41" s="72"/>
      <c r="AHU41" s="72"/>
      <c r="AHV41" s="72"/>
      <c r="AHW41" s="72"/>
      <c r="AHX41" s="72"/>
      <c r="AHY41" s="72"/>
      <c r="AHZ41" s="72"/>
      <c r="AIA41" s="72"/>
      <c r="AIB41" s="72"/>
      <c r="AIC41" s="72"/>
      <c r="AID41" s="72"/>
      <c r="AIE41" s="72"/>
      <c r="AIF41" s="72"/>
      <c r="AIG41" s="72"/>
      <c r="AIH41" s="72"/>
      <c r="AII41" s="72"/>
      <c r="AIJ41" s="72"/>
      <c r="AIK41" s="72"/>
      <c r="AIL41" s="72"/>
      <c r="AIM41" s="72"/>
      <c r="AIN41" s="72"/>
      <c r="AIO41" s="72"/>
      <c r="AIP41" s="72"/>
      <c r="AIQ41" s="72"/>
      <c r="AIR41" s="72"/>
      <c r="AIS41" s="72"/>
      <c r="AIT41" s="72"/>
      <c r="AIU41" s="72"/>
      <c r="AIV41" s="72"/>
      <c r="AIW41" s="72"/>
      <c r="AIX41" s="72"/>
      <c r="AIY41" s="72"/>
      <c r="AIZ41" s="72"/>
      <c r="AJA41" s="72"/>
      <c r="AJB41" s="72"/>
      <c r="AJC41" s="72"/>
      <c r="AJD41" s="72"/>
      <c r="AJE41" s="72"/>
      <c r="AJF41" s="72"/>
      <c r="AJG41" s="72"/>
      <c r="AJH41" s="72"/>
      <c r="AJI41" s="72"/>
      <c r="AJJ41" s="72"/>
      <c r="AJK41" s="72"/>
      <c r="AJL41" s="72"/>
      <c r="AJM41" s="72"/>
      <c r="AJN41" s="72"/>
      <c r="AJO41" s="72"/>
      <c r="AJP41" s="72"/>
      <c r="AJQ41" s="72"/>
      <c r="AJR41" s="72"/>
      <c r="AJS41" s="72"/>
      <c r="AJT41" s="72"/>
      <c r="AJU41" s="72"/>
      <c r="AJV41" s="72"/>
      <c r="AJW41" s="72"/>
      <c r="AJX41" s="72"/>
      <c r="AJY41" s="72"/>
      <c r="AJZ41" s="72"/>
      <c r="AKA41" s="72"/>
      <c r="AKB41" s="72"/>
      <c r="AKC41" s="72"/>
      <c r="AKD41" s="72"/>
      <c r="AKE41" s="72"/>
      <c r="AKF41" s="72"/>
      <c r="AKG41" s="72"/>
      <c r="AKH41" s="72"/>
      <c r="AKI41" s="72"/>
      <c r="AKJ41" s="72"/>
      <c r="AKK41" s="72"/>
      <c r="AKL41" s="72"/>
      <c r="AKM41" s="72"/>
      <c r="AKN41" s="72"/>
      <c r="AKO41" s="72"/>
      <c r="AKP41" s="72"/>
      <c r="AKQ41" s="72"/>
      <c r="AKR41" s="72"/>
      <c r="AKS41" s="72"/>
      <c r="AKT41" s="72"/>
      <c r="AKU41" s="72"/>
      <c r="AKV41" s="72"/>
      <c r="AKW41" s="72"/>
      <c r="AKX41" s="72"/>
      <c r="AKY41" s="72"/>
      <c r="AKZ41" s="72"/>
      <c r="ALA41" s="72"/>
      <c r="ALB41" s="72"/>
      <c r="ALC41" s="72"/>
      <c r="ALD41" s="72"/>
      <c r="ALE41" s="72"/>
    </row>
    <row r="42" spans="1:993" s="106" customFormat="1" ht="78.75">
      <c r="A42" s="98">
        <v>86</v>
      </c>
      <c r="B42" s="137" t="s">
        <v>252</v>
      </c>
      <c r="C42" s="79" t="s">
        <v>157</v>
      </c>
      <c r="D42" s="79"/>
      <c r="E42" s="79" t="s">
        <v>158</v>
      </c>
      <c r="F42" s="86">
        <v>2</v>
      </c>
      <c r="G42" s="156"/>
      <c r="H42" s="94">
        <f t="shared" si="0"/>
        <v>0</v>
      </c>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72"/>
      <c r="CZ42" s="72"/>
      <c r="DA42" s="72"/>
      <c r="DB42" s="72"/>
      <c r="DC42" s="72"/>
      <c r="DD42" s="72"/>
      <c r="DE42" s="72"/>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72"/>
      <c r="ET42" s="72"/>
      <c r="EU42" s="72"/>
      <c r="EV42" s="72"/>
      <c r="EW42" s="72"/>
      <c r="EX42" s="72"/>
      <c r="EY42" s="72"/>
      <c r="EZ42" s="72"/>
      <c r="FA42" s="72"/>
      <c r="FB42" s="72"/>
      <c r="FC42" s="72"/>
      <c r="FD42" s="72"/>
      <c r="FE42" s="72"/>
      <c r="FF42" s="72"/>
      <c r="FG42" s="72"/>
      <c r="FH42" s="72"/>
      <c r="FI42" s="72"/>
      <c r="FJ42" s="72"/>
      <c r="FK42" s="72"/>
      <c r="FL42" s="72"/>
      <c r="FM42" s="72"/>
      <c r="FN42" s="72"/>
      <c r="FO42" s="72"/>
      <c r="FP42" s="72"/>
      <c r="FQ42" s="72"/>
      <c r="FR42" s="72"/>
      <c r="FS42" s="72"/>
      <c r="FT42" s="72"/>
      <c r="FU42" s="72"/>
      <c r="FV42" s="72"/>
      <c r="FW42" s="72"/>
      <c r="FX42" s="72"/>
      <c r="FY42" s="72"/>
      <c r="FZ42" s="72"/>
      <c r="GA42" s="72"/>
      <c r="GB42" s="72"/>
      <c r="GC42" s="72"/>
      <c r="GD42" s="72"/>
      <c r="GE42" s="72"/>
      <c r="GF42" s="72"/>
      <c r="GG42" s="72"/>
      <c r="GH42" s="72"/>
      <c r="GI42" s="72"/>
      <c r="GJ42" s="72"/>
      <c r="GK42" s="72"/>
      <c r="GL42" s="72"/>
      <c r="GM42" s="72"/>
      <c r="GN42" s="72"/>
      <c r="GO42" s="72"/>
      <c r="GP42" s="72"/>
      <c r="GQ42" s="72"/>
      <c r="GR42" s="72"/>
      <c r="GS42" s="72"/>
      <c r="GT42" s="72"/>
      <c r="GU42" s="72"/>
      <c r="GV42" s="72"/>
      <c r="GW42" s="72"/>
      <c r="GX42" s="72"/>
      <c r="GY42" s="72"/>
      <c r="GZ42" s="72"/>
      <c r="HA42" s="72"/>
      <c r="HB42" s="72"/>
      <c r="HC42" s="72"/>
      <c r="HD42" s="72"/>
      <c r="HE42" s="72"/>
      <c r="HF42" s="72"/>
      <c r="HG42" s="72"/>
      <c r="HH42" s="72"/>
      <c r="HI42" s="72"/>
      <c r="HJ42" s="72"/>
      <c r="HK42" s="72"/>
      <c r="HL42" s="72"/>
      <c r="HM42" s="72"/>
      <c r="HN42" s="72"/>
      <c r="HO42" s="72"/>
      <c r="HP42" s="72"/>
      <c r="HQ42" s="72"/>
      <c r="HR42" s="72"/>
      <c r="HS42" s="72"/>
      <c r="HT42" s="72"/>
      <c r="HU42" s="72"/>
      <c r="HV42" s="72"/>
      <c r="HW42" s="72"/>
      <c r="HX42" s="72"/>
      <c r="HY42" s="72"/>
      <c r="HZ42" s="72"/>
      <c r="IA42" s="72"/>
      <c r="IB42" s="72"/>
      <c r="IC42" s="72"/>
      <c r="ID42" s="72"/>
      <c r="IE42" s="72"/>
      <c r="IF42" s="72"/>
      <c r="IG42" s="72"/>
      <c r="IH42" s="72"/>
      <c r="II42" s="72"/>
      <c r="IJ42" s="72"/>
      <c r="IK42" s="72"/>
      <c r="IL42" s="72"/>
      <c r="IM42" s="72"/>
      <c r="IN42" s="72"/>
      <c r="IO42" s="72"/>
      <c r="IP42" s="72"/>
      <c r="IQ42" s="72"/>
      <c r="IR42" s="72"/>
      <c r="IS42" s="72"/>
      <c r="IT42" s="72"/>
      <c r="IU42" s="72"/>
      <c r="IV42" s="72"/>
      <c r="IW42" s="72"/>
      <c r="IX42" s="72"/>
      <c r="IY42" s="72"/>
      <c r="IZ42" s="72"/>
      <c r="JA42" s="72"/>
      <c r="JB42" s="72"/>
      <c r="JC42" s="72"/>
      <c r="JD42" s="72"/>
      <c r="JE42" s="72"/>
      <c r="JF42" s="72"/>
      <c r="JG42" s="72"/>
      <c r="JH42" s="72"/>
      <c r="JI42" s="72"/>
      <c r="JJ42" s="72"/>
      <c r="JK42" s="72"/>
      <c r="JL42" s="72"/>
      <c r="JM42" s="72"/>
      <c r="JN42" s="72"/>
      <c r="JO42" s="72"/>
      <c r="JP42" s="72"/>
      <c r="JQ42" s="72"/>
      <c r="JR42" s="72"/>
      <c r="JS42" s="72"/>
      <c r="JT42" s="72"/>
      <c r="JU42" s="72"/>
      <c r="JV42" s="72"/>
      <c r="JW42" s="72"/>
      <c r="JX42" s="72"/>
      <c r="JY42" s="72"/>
      <c r="JZ42" s="72"/>
      <c r="KA42" s="72"/>
      <c r="KB42" s="72"/>
      <c r="KC42" s="72"/>
      <c r="KD42" s="72"/>
      <c r="KE42" s="72"/>
      <c r="KF42" s="72"/>
      <c r="KG42" s="72"/>
      <c r="KH42" s="72"/>
      <c r="KI42" s="72"/>
      <c r="KJ42" s="72"/>
      <c r="KK42" s="72"/>
      <c r="KL42" s="72"/>
      <c r="KM42" s="72"/>
      <c r="KN42" s="72"/>
      <c r="KO42" s="72"/>
      <c r="KP42" s="72"/>
      <c r="KQ42" s="72"/>
      <c r="KR42" s="72"/>
      <c r="KS42" s="72"/>
      <c r="KT42" s="72"/>
      <c r="KU42" s="72"/>
      <c r="KV42" s="72"/>
      <c r="KW42" s="72"/>
      <c r="KX42" s="72"/>
      <c r="KY42" s="72"/>
      <c r="KZ42" s="72"/>
      <c r="LA42" s="72"/>
      <c r="LB42" s="72"/>
      <c r="LC42" s="72"/>
      <c r="LD42" s="72"/>
      <c r="LE42" s="72"/>
      <c r="LF42" s="72"/>
      <c r="LG42" s="72"/>
      <c r="LH42" s="72"/>
      <c r="LI42" s="72"/>
      <c r="LJ42" s="72"/>
      <c r="LK42" s="72"/>
      <c r="LL42" s="72"/>
      <c r="LM42" s="72"/>
      <c r="LN42" s="72"/>
      <c r="LO42" s="72"/>
      <c r="LP42" s="72"/>
      <c r="LQ42" s="72"/>
      <c r="LR42" s="72"/>
      <c r="LS42" s="72"/>
      <c r="LT42" s="72"/>
      <c r="LU42" s="72"/>
      <c r="LV42" s="72"/>
      <c r="LW42" s="72"/>
      <c r="LX42" s="72"/>
      <c r="LY42" s="72"/>
      <c r="LZ42" s="72"/>
      <c r="MA42" s="72"/>
      <c r="MB42" s="72"/>
      <c r="MC42" s="72"/>
      <c r="MD42" s="72"/>
      <c r="ME42" s="72"/>
      <c r="MF42" s="72"/>
      <c r="MG42" s="72"/>
      <c r="MH42" s="72"/>
      <c r="MI42" s="72"/>
      <c r="MJ42" s="72"/>
      <c r="MK42" s="72"/>
      <c r="ML42" s="72"/>
      <c r="MM42" s="72"/>
      <c r="MN42" s="72"/>
      <c r="MO42" s="72"/>
      <c r="MP42" s="72"/>
      <c r="MQ42" s="72"/>
      <c r="MR42" s="72"/>
      <c r="MS42" s="72"/>
      <c r="MT42" s="72"/>
      <c r="MU42" s="72"/>
      <c r="MV42" s="72"/>
      <c r="MW42" s="72"/>
      <c r="MX42" s="72"/>
      <c r="MY42" s="72"/>
      <c r="MZ42" s="72"/>
      <c r="NA42" s="72"/>
      <c r="NB42" s="72"/>
      <c r="NC42" s="72"/>
      <c r="ND42" s="72"/>
      <c r="NE42" s="72"/>
      <c r="NF42" s="72"/>
      <c r="NG42" s="72"/>
      <c r="NH42" s="72"/>
      <c r="NI42" s="72"/>
      <c r="NJ42" s="72"/>
      <c r="NK42" s="72"/>
      <c r="NL42" s="72"/>
      <c r="NM42" s="72"/>
      <c r="NN42" s="72"/>
      <c r="NO42" s="72"/>
      <c r="NP42" s="72"/>
      <c r="NQ42" s="72"/>
      <c r="NR42" s="72"/>
      <c r="NS42" s="72"/>
      <c r="NT42" s="72"/>
      <c r="NU42" s="72"/>
      <c r="NV42" s="72"/>
      <c r="NW42" s="72"/>
      <c r="NX42" s="72"/>
      <c r="NY42" s="72"/>
      <c r="NZ42" s="72"/>
      <c r="OA42" s="72"/>
      <c r="OB42" s="72"/>
      <c r="OC42" s="72"/>
      <c r="OD42" s="72"/>
      <c r="OE42" s="72"/>
      <c r="OF42" s="72"/>
      <c r="OG42" s="72"/>
      <c r="OH42" s="72"/>
      <c r="OI42" s="72"/>
      <c r="OJ42" s="72"/>
      <c r="OK42" s="72"/>
      <c r="OL42" s="72"/>
      <c r="OM42" s="72"/>
      <c r="ON42" s="72"/>
      <c r="OO42" s="72"/>
      <c r="OP42" s="72"/>
      <c r="OQ42" s="72"/>
      <c r="OR42" s="72"/>
      <c r="OS42" s="72"/>
      <c r="OT42" s="72"/>
      <c r="OU42" s="72"/>
      <c r="OV42" s="72"/>
      <c r="OW42" s="72"/>
      <c r="OX42" s="72"/>
      <c r="OY42" s="72"/>
      <c r="OZ42" s="72"/>
      <c r="PA42" s="72"/>
      <c r="PB42" s="72"/>
      <c r="PC42" s="72"/>
      <c r="PD42" s="72"/>
      <c r="PE42" s="72"/>
      <c r="PF42" s="72"/>
      <c r="PG42" s="72"/>
      <c r="PH42" s="72"/>
      <c r="PI42" s="72"/>
      <c r="PJ42" s="72"/>
      <c r="PK42" s="72"/>
      <c r="PL42" s="72"/>
      <c r="PM42" s="72"/>
      <c r="PN42" s="72"/>
      <c r="PO42" s="72"/>
      <c r="PP42" s="72"/>
      <c r="PQ42" s="72"/>
      <c r="PR42" s="72"/>
      <c r="PS42" s="72"/>
      <c r="PT42" s="72"/>
      <c r="PU42" s="72"/>
      <c r="PV42" s="72"/>
      <c r="PW42" s="72"/>
      <c r="PX42" s="72"/>
      <c r="PY42" s="72"/>
      <c r="PZ42" s="72"/>
      <c r="QA42" s="72"/>
      <c r="QB42" s="72"/>
      <c r="QC42" s="72"/>
      <c r="QD42" s="72"/>
      <c r="QE42" s="72"/>
      <c r="QF42" s="72"/>
      <c r="QG42" s="72"/>
      <c r="QH42" s="72"/>
      <c r="QI42" s="72"/>
      <c r="QJ42" s="72"/>
      <c r="QK42" s="72"/>
      <c r="QL42" s="72"/>
      <c r="QM42" s="72"/>
      <c r="QN42" s="72"/>
      <c r="QO42" s="72"/>
      <c r="QP42" s="72"/>
      <c r="QQ42" s="72"/>
      <c r="QR42" s="72"/>
      <c r="QS42" s="72"/>
      <c r="QT42" s="72"/>
      <c r="QU42" s="72"/>
      <c r="QV42" s="72"/>
      <c r="QW42" s="72"/>
      <c r="QX42" s="72"/>
      <c r="QY42" s="72"/>
      <c r="QZ42" s="72"/>
      <c r="RA42" s="72"/>
      <c r="RB42" s="72"/>
      <c r="RC42" s="72"/>
      <c r="RD42" s="72"/>
      <c r="RE42" s="72"/>
      <c r="RF42" s="72"/>
      <c r="RG42" s="72"/>
      <c r="RH42" s="72"/>
      <c r="RI42" s="72"/>
      <c r="RJ42" s="72"/>
      <c r="RK42" s="72"/>
      <c r="RL42" s="72"/>
      <c r="RM42" s="72"/>
      <c r="RN42" s="72"/>
      <c r="RO42" s="72"/>
      <c r="RP42" s="72"/>
      <c r="RQ42" s="72"/>
      <c r="RR42" s="72"/>
      <c r="RS42" s="72"/>
      <c r="RT42" s="72"/>
      <c r="RU42" s="72"/>
      <c r="RV42" s="72"/>
      <c r="RW42" s="72"/>
      <c r="RX42" s="72"/>
      <c r="RY42" s="72"/>
      <c r="RZ42" s="72"/>
      <c r="SA42" s="72"/>
      <c r="SB42" s="72"/>
      <c r="SC42" s="72"/>
      <c r="SD42" s="72"/>
      <c r="SE42" s="72"/>
      <c r="SF42" s="72"/>
      <c r="SG42" s="72"/>
      <c r="SH42" s="72"/>
      <c r="SI42" s="72"/>
      <c r="SJ42" s="72"/>
      <c r="SK42" s="72"/>
      <c r="SL42" s="72"/>
      <c r="SM42" s="72"/>
      <c r="SN42" s="72"/>
      <c r="SO42" s="72"/>
      <c r="SP42" s="72"/>
      <c r="SQ42" s="72"/>
      <c r="SR42" s="72"/>
      <c r="SS42" s="72"/>
      <c r="ST42" s="72"/>
      <c r="SU42" s="72"/>
      <c r="SV42" s="72"/>
      <c r="SW42" s="72"/>
      <c r="SX42" s="72"/>
      <c r="SY42" s="72"/>
      <c r="SZ42" s="72"/>
      <c r="TA42" s="72"/>
      <c r="TB42" s="72"/>
      <c r="TC42" s="72"/>
      <c r="TD42" s="72"/>
      <c r="TE42" s="72"/>
      <c r="TF42" s="72"/>
      <c r="TG42" s="72"/>
      <c r="TH42" s="72"/>
      <c r="TI42" s="72"/>
      <c r="TJ42" s="72"/>
      <c r="TK42" s="72"/>
      <c r="TL42" s="72"/>
      <c r="TM42" s="72"/>
      <c r="TN42" s="72"/>
      <c r="TO42" s="72"/>
      <c r="TP42" s="72"/>
      <c r="TQ42" s="72"/>
      <c r="TR42" s="72"/>
      <c r="TS42" s="72"/>
      <c r="TT42" s="72"/>
      <c r="TU42" s="72"/>
      <c r="TV42" s="72"/>
      <c r="TW42" s="72"/>
      <c r="TX42" s="72"/>
      <c r="TY42" s="72"/>
      <c r="TZ42" s="72"/>
      <c r="UA42" s="72"/>
      <c r="UB42" s="72"/>
      <c r="UC42" s="72"/>
      <c r="UD42" s="72"/>
      <c r="UE42" s="72"/>
      <c r="UF42" s="72"/>
      <c r="UG42" s="72"/>
      <c r="UH42" s="72"/>
      <c r="UI42" s="72"/>
      <c r="UJ42" s="72"/>
      <c r="UK42" s="72"/>
      <c r="UL42" s="72"/>
      <c r="UM42" s="72"/>
      <c r="UN42" s="72"/>
      <c r="UO42" s="72"/>
      <c r="UP42" s="72"/>
      <c r="UQ42" s="72"/>
      <c r="UR42" s="72"/>
      <c r="US42" s="72"/>
      <c r="UT42" s="72"/>
      <c r="UU42" s="72"/>
      <c r="UV42" s="72"/>
      <c r="UW42" s="72"/>
      <c r="UX42" s="72"/>
      <c r="UY42" s="72"/>
      <c r="UZ42" s="72"/>
      <c r="VA42" s="72"/>
      <c r="VB42" s="72"/>
      <c r="VC42" s="72"/>
      <c r="VD42" s="72"/>
      <c r="VE42" s="72"/>
      <c r="VF42" s="72"/>
      <c r="VG42" s="72"/>
      <c r="VH42" s="72"/>
      <c r="VI42" s="72"/>
      <c r="VJ42" s="72"/>
      <c r="VK42" s="72"/>
      <c r="VL42" s="72"/>
      <c r="VM42" s="72"/>
      <c r="VN42" s="72"/>
      <c r="VO42" s="72"/>
      <c r="VP42" s="72"/>
      <c r="VQ42" s="72"/>
      <c r="VR42" s="72"/>
      <c r="VS42" s="72"/>
      <c r="VT42" s="72"/>
      <c r="VU42" s="72"/>
      <c r="VV42" s="72"/>
      <c r="VW42" s="72"/>
      <c r="VX42" s="72"/>
      <c r="VY42" s="72"/>
      <c r="VZ42" s="72"/>
      <c r="WA42" s="72"/>
      <c r="WB42" s="72"/>
      <c r="WC42" s="72"/>
      <c r="WD42" s="72"/>
      <c r="WE42" s="72"/>
      <c r="WF42" s="72"/>
      <c r="WG42" s="72"/>
      <c r="WH42" s="72"/>
      <c r="WI42" s="72"/>
      <c r="WJ42" s="72"/>
      <c r="WK42" s="72"/>
      <c r="WL42" s="72"/>
      <c r="WM42" s="72"/>
      <c r="WN42" s="72"/>
      <c r="WO42" s="72"/>
      <c r="WP42" s="72"/>
      <c r="WQ42" s="72"/>
      <c r="WR42" s="72"/>
      <c r="WS42" s="72"/>
      <c r="WT42" s="72"/>
      <c r="WU42" s="72"/>
      <c r="WV42" s="72"/>
      <c r="WW42" s="72"/>
      <c r="WX42" s="72"/>
      <c r="WY42" s="72"/>
      <c r="WZ42" s="72"/>
      <c r="XA42" s="72"/>
      <c r="XB42" s="72"/>
      <c r="XC42" s="72"/>
      <c r="XD42" s="72"/>
      <c r="XE42" s="72"/>
      <c r="XF42" s="72"/>
      <c r="XG42" s="72"/>
      <c r="XH42" s="72"/>
      <c r="XI42" s="72"/>
      <c r="XJ42" s="72"/>
      <c r="XK42" s="72"/>
      <c r="XL42" s="72"/>
      <c r="XM42" s="72"/>
      <c r="XN42" s="72"/>
      <c r="XO42" s="72"/>
      <c r="XP42" s="72"/>
      <c r="XQ42" s="72"/>
      <c r="XR42" s="72"/>
      <c r="XS42" s="72"/>
      <c r="XT42" s="72"/>
      <c r="XU42" s="72"/>
      <c r="XV42" s="72"/>
      <c r="XW42" s="72"/>
      <c r="XX42" s="72"/>
      <c r="XY42" s="72"/>
      <c r="XZ42" s="72"/>
      <c r="YA42" s="72"/>
      <c r="YB42" s="72"/>
      <c r="YC42" s="72"/>
      <c r="YD42" s="72"/>
      <c r="YE42" s="72"/>
      <c r="YF42" s="72"/>
      <c r="YG42" s="72"/>
      <c r="YH42" s="72"/>
      <c r="YI42" s="72"/>
      <c r="YJ42" s="72"/>
      <c r="YK42" s="72"/>
      <c r="YL42" s="72"/>
      <c r="YM42" s="72"/>
      <c r="YN42" s="72"/>
      <c r="YO42" s="72"/>
      <c r="YP42" s="72"/>
      <c r="YQ42" s="72"/>
      <c r="YR42" s="72"/>
      <c r="YS42" s="72"/>
      <c r="YT42" s="72"/>
      <c r="YU42" s="72"/>
      <c r="YV42" s="72"/>
      <c r="YW42" s="72"/>
      <c r="YX42" s="72"/>
      <c r="YY42" s="72"/>
      <c r="YZ42" s="72"/>
      <c r="ZA42" s="72"/>
      <c r="ZB42" s="72"/>
      <c r="ZC42" s="72"/>
      <c r="ZD42" s="72"/>
      <c r="ZE42" s="72"/>
      <c r="ZF42" s="72"/>
      <c r="ZG42" s="72"/>
      <c r="ZH42" s="72"/>
      <c r="ZI42" s="72"/>
      <c r="ZJ42" s="72"/>
      <c r="ZK42" s="72"/>
      <c r="ZL42" s="72"/>
      <c r="ZM42" s="72"/>
      <c r="ZN42" s="72"/>
      <c r="ZO42" s="72"/>
      <c r="ZP42" s="72"/>
      <c r="ZQ42" s="72"/>
      <c r="ZR42" s="72"/>
      <c r="ZS42" s="72"/>
      <c r="ZT42" s="72"/>
      <c r="ZU42" s="72"/>
      <c r="ZV42" s="72"/>
      <c r="ZW42" s="72"/>
      <c r="ZX42" s="72"/>
      <c r="ZY42" s="72"/>
      <c r="ZZ42" s="72"/>
      <c r="AAA42" s="72"/>
      <c r="AAB42" s="72"/>
      <c r="AAC42" s="72"/>
      <c r="AAD42" s="72"/>
      <c r="AAE42" s="72"/>
      <c r="AAF42" s="72"/>
      <c r="AAG42" s="72"/>
      <c r="AAH42" s="72"/>
      <c r="AAI42" s="72"/>
      <c r="AAJ42" s="72"/>
      <c r="AAK42" s="72"/>
      <c r="AAL42" s="72"/>
      <c r="AAM42" s="72"/>
      <c r="AAN42" s="72"/>
      <c r="AAO42" s="72"/>
      <c r="AAP42" s="72"/>
      <c r="AAQ42" s="72"/>
      <c r="AAR42" s="72"/>
      <c r="AAS42" s="72"/>
      <c r="AAT42" s="72"/>
      <c r="AAU42" s="72"/>
      <c r="AAV42" s="72"/>
      <c r="AAW42" s="72"/>
      <c r="AAX42" s="72"/>
      <c r="AAY42" s="72"/>
      <c r="AAZ42" s="72"/>
      <c r="ABA42" s="72"/>
      <c r="ABB42" s="72"/>
      <c r="ABC42" s="72"/>
      <c r="ABD42" s="72"/>
      <c r="ABE42" s="72"/>
      <c r="ABF42" s="72"/>
      <c r="ABG42" s="72"/>
      <c r="ABH42" s="72"/>
      <c r="ABI42" s="72"/>
      <c r="ABJ42" s="72"/>
      <c r="ABK42" s="72"/>
      <c r="ABL42" s="72"/>
      <c r="ABM42" s="72"/>
      <c r="ABN42" s="72"/>
      <c r="ABO42" s="72"/>
      <c r="ABP42" s="72"/>
      <c r="ABQ42" s="72"/>
      <c r="ABR42" s="72"/>
      <c r="ABS42" s="72"/>
      <c r="ABT42" s="72"/>
      <c r="ABU42" s="72"/>
      <c r="ABV42" s="72"/>
      <c r="ABW42" s="72"/>
      <c r="ABX42" s="72"/>
      <c r="ABY42" s="72"/>
      <c r="ABZ42" s="72"/>
      <c r="ACA42" s="72"/>
      <c r="ACB42" s="72"/>
      <c r="ACC42" s="72"/>
      <c r="ACD42" s="72"/>
      <c r="ACE42" s="72"/>
      <c r="ACF42" s="72"/>
      <c r="ACG42" s="72"/>
      <c r="ACH42" s="72"/>
      <c r="ACI42" s="72"/>
      <c r="ACJ42" s="72"/>
      <c r="ACK42" s="72"/>
      <c r="ACL42" s="72"/>
      <c r="ACM42" s="72"/>
      <c r="ACN42" s="72"/>
      <c r="ACO42" s="72"/>
      <c r="ACP42" s="72"/>
      <c r="ACQ42" s="72"/>
      <c r="ACR42" s="72"/>
      <c r="ACS42" s="72"/>
      <c r="ACT42" s="72"/>
      <c r="ACU42" s="72"/>
      <c r="ACV42" s="72"/>
      <c r="ACW42" s="72"/>
      <c r="ACX42" s="72"/>
      <c r="ACY42" s="72"/>
      <c r="ACZ42" s="72"/>
      <c r="ADA42" s="72"/>
      <c r="ADB42" s="72"/>
      <c r="ADC42" s="72"/>
      <c r="ADD42" s="72"/>
      <c r="ADE42" s="72"/>
      <c r="ADF42" s="72"/>
      <c r="ADG42" s="72"/>
      <c r="ADH42" s="72"/>
      <c r="ADI42" s="72"/>
      <c r="ADJ42" s="72"/>
      <c r="ADK42" s="72"/>
      <c r="ADL42" s="72"/>
      <c r="ADM42" s="72"/>
      <c r="ADN42" s="72"/>
      <c r="ADO42" s="72"/>
      <c r="ADP42" s="72"/>
      <c r="ADQ42" s="72"/>
      <c r="ADR42" s="72"/>
      <c r="ADS42" s="72"/>
      <c r="ADT42" s="72"/>
      <c r="ADU42" s="72"/>
      <c r="ADV42" s="72"/>
      <c r="ADW42" s="72"/>
      <c r="ADX42" s="72"/>
      <c r="ADY42" s="72"/>
      <c r="ADZ42" s="72"/>
      <c r="AEA42" s="72"/>
      <c r="AEB42" s="72"/>
      <c r="AEC42" s="72"/>
      <c r="AED42" s="72"/>
      <c r="AEE42" s="72"/>
      <c r="AEF42" s="72"/>
      <c r="AEG42" s="72"/>
      <c r="AEH42" s="72"/>
      <c r="AEI42" s="72"/>
      <c r="AEJ42" s="72"/>
      <c r="AEK42" s="72"/>
      <c r="AEL42" s="72"/>
      <c r="AEM42" s="72"/>
      <c r="AEN42" s="72"/>
      <c r="AEO42" s="72"/>
      <c r="AEP42" s="72"/>
      <c r="AEQ42" s="72"/>
      <c r="AER42" s="72"/>
      <c r="AES42" s="72"/>
      <c r="AET42" s="72"/>
      <c r="AEU42" s="72"/>
      <c r="AEV42" s="72"/>
      <c r="AEW42" s="72"/>
      <c r="AEX42" s="72"/>
      <c r="AEY42" s="72"/>
      <c r="AEZ42" s="72"/>
      <c r="AFA42" s="72"/>
      <c r="AFB42" s="72"/>
      <c r="AFC42" s="72"/>
      <c r="AFD42" s="72"/>
      <c r="AFE42" s="72"/>
      <c r="AFF42" s="72"/>
      <c r="AFG42" s="72"/>
      <c r="AFH42" s="72"/>
      <c r="AFI42" s="72"/>
      <c r="AFJ42" s="72"/>
      <c r="AFK42" s="72"/>
      <c r="AFL42" s="72"/>
      <c r="AFM42" s="72"/>
      <c r="AFN42" s="72"/>
      <c r="AFO42" s="72"/>
      <c r="AFP42" s="72"/>
      <c r="AFQ42" s="72"/>
      <c r="AFR42" s="72"/>
      <c r="AFS42" s="72"/>
      <c r="AFT42" s="72"/>
      <c r="AFU42" s="72"/>
      <c r="AFV42" s="72"/>
      <c r="AFW42" s="72"/>
      <c r="AFX42" s="72"/>
      <c r="AFY42" s="72"/>
      <c r="AFZ42" s="72"/>
      <c r="AGA42" s="72"/>
      <c r="AGB42" s="72"/>
      <c r="AGC42" s="72"/>
      <c r="AGD42" s="72"/>
      <c r="AGE42" s="72"/>
      <c r="AGF42" s="72"/>
      <c r="AGG42" s="72"/>
      <c r="AGH42" s="72"/>
      <c r="AGI42" s="72"/>
      <c r="AGJ42" s="72"/>
      <c r="AGK42" s="72"/>
      <c r="AGL42" s="72"/>
      <c r="AGM42" s="72"/>
      <c r="AGN42" s="72"/>
      <c r="AGO42" s="72"/>
      <c r="AGP42" s="72"/>
      <c r="AGQ42" s="72"/>
      <c r="AGR42" s="72"/>
      <c r="AGS42" s="72"/>
      <c r="AGT42" s="72"/>
      <c r="AGU42" s="72"/>
      <c r="AGV42" s="72"/>
      <c r="AGW42" s="72"/>
      <c r="AGX42" s="72"/>
      <c r="AGY42" s="72"/>
      <c r="AGZ42" s="72"/>
      <c r="AHA42" s="72"/>
      <c r="AHB42" s="72"/>
      <c r="AHC42" s="72"/>
      <c r="AHD42" s="72"/>
      <c r="AHE42" s="72"/>
      <c r="AHF42" s="72"/>
      <c r="AHG42" s="72"/>
      <c r="AHH42" s="72"/>
      <c r="AHI42" s="72"/>
      <c r="AHJ42" s="72"/>
      <c r="AHK42" s="72"/>
      <c r="AHL42" s="72"/>
      <c r="AHM42" s="72"/>
      <c r="AHN42" s="72"/>
      <c r="AHO42" s="72"/>
      <c r="AHP42" s="72"/>
      <c r="AHQ42" s="72"/>
      <c r="AHR42" s="72"/>
      <c r="AHS42" s="72"/>
      <c r="AHT42" s="72"/>
      <c r="AHU42" s="72"/>
      <c r="AHV42" s="72"/>
      <c r="AHW42" s="72"/>
      <c r="AHX42" s="72"/>
      <c r="AHY42" s="72"/>
      <c r="AHZ42" s="72"/>
      <c r="AIA42" s="72"/>
      <c r="AIB42" s="72"/>
      <c r="AIC42" s="72"/>
      <c r="AID42" s="72"/>
      <c r="AIE42" s="72"/>
      <c r="AIF42" s="72"/>
      <c r="AIG42" s="72"/>
      <c r="AIH42" s="72"/>
      <c r="AII42" s="72"/>
      <c r="AIJ42" s="72"/>
      <c r="AIK42" s="72"/>
      <c r="AIL42" s="72"/>
      <c r="AIM42" s="72"/>
      <c r="AIN42" s="72"/>
      <c r="AIO42" s="72"/>
      <c r="AIP42" s="72"/>
      <c r="AIQ42" s="72"/>
      <c r="AIR42" s="72"/>
      <c r="AIS42" s="72"/>
      <c r="AIT42" s="72"/>
      <c r="AIU42" s="72"/>
      <c r="AIV42" s="72"/>
      <c r="AIW42" s="72"/>
      <c r="AIX42" s="72"/>
      <c r="AIY42" s="72"/>
      <c r="AIZ42" s="72"/>
      <c r="AJA42" s="72"/>
      <c r="AJB42" s="72"/>
      <c r="AJC42" s="72"/>
      <c r="AJD42" s="72"/>
      <c r="AJE42" s="72"/>
      <c r="AJF42" s="72"/>
      <c r="AJG42" s="72"/>
      <c r="AJH42" s="72"/>
      <c r="AJI42" s="72"/>
      <c r="AJJ42" s="72"/>
      <c r="AJK42" s="72"/>
      <c r="AJL42" s="72"/>
      <c r="AJM42" s="72"/>
      <c r="AJN42" s="72"/>
      <c r="AJO42" s="72"/>
      <c r="AJP42" s="72"/>
      <c r="AJQ42" s="72"/>
      <c r="AJR42" s="72"/>
      <c r="AJS42" s="72"/>
      <c r="AJT42" s="72"/>
      <c r="AJU42" s="72"/>
      <c r="AJV42" s="72"/>
      <c r="AJW42" s="72"/>
      <c r="AJX42" s="72"/>
      <c r="AJY42" s="72"/>
      <c r="AJZ42" s="72"/>
      <c r="AKA42" s="72"/>
      <c r="AKB42" s="72"/>
      <c r="AKC42" s="72"/>
      <c r="AKD42" s="72"/>
      <c r="AKE42" s="72"/>
      <c r="AKF42" s="72"/>
      <c r="AKG42" s="72"/>
      <c r="AKH42" s="72"/>
      <c r="AKI42" s="72"/>
      <c r="AKJ42" s="72"/>
      <c r="AKK42" s="72"/>
      <c r="AKL42" s="72"/>
      <c r="AKM42" s="72"/>
      <c r="AKN42" s="72"/>
      <c r="AKO42" s="72"/>
      <c r="AKP42" s="72"/>
      <c r="AKQ42" s="72"/>
      <c r="AKR42" s="72"/>
      <c r="AKS42" s="72"/>
      <c r="AKT42" s="72"/>
      <c r="AKU42" s="72"/>
      <c r="AKV42" s="72"/>
      <c r="AKW42" s="72"/>
      <c r="AKX42" s="72"/>
      <c r="AKY42" s="72"/>
      <c r="AKZ42" s="72"/>
      <c r="ALA42" s="72"/>
      <c r="ALB42" s="72"/>
      <c r="ALC42" s="72"/>
      <c r="ALD42" s="72"/>
      <c r="ALE42" s="72"/>
    </row>
    <row r="43" spans="1:993" s="106" customFormat="1" ht="135">
      <c r="A43" s="98">
        <v>87</v>
      </c>
      <c r="B43" s="101" t="s">
        <v>253</v>
      </c>
      <c r="C43" s="85" t="s">
        <v>157</v>
      </c>
      <c r="D43" s="85">
        <v>347968</v>
      </c>
      <c r="E43" s="79" t="s">
        <v>158</v>
      </c>
      <c r="F43" s="86">
        <v>2</v>
      </c>
      <c r="G43" s="156"/>
      <c r="H43" s="94">
        <f t="shared" si="0"/>
        <v>0</v>
      </c>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72"/>
      <c r="RR43" s="72"/>
      <c r="RS43" s="72"/>
      <c r="RT43" s="72"/>
      <c r="RU43" s="72"/>
      <c r="RV43" s="72"/>
      <c r="RW43" s="72"/>
      <c r="RX43" s="72"/>
      <c r="RY43" s="72"/>
      <c r="RZ43" s="72"/>
      <c r="SA43" s="72"/>
      <c r="SB43" s="72"/>
      <c r="SC43" s="72"/>
      <c r="SD43" s="72"/>
      <c r="SE43" s="72"/>
      <c r="SF43" s="72"/>
      <c r="SG43" s="72"/>
      <c r="SH43" s="72"/>
      <c r="SI43" s="72"/>
      <c r="SJ43" s="72"/>
      <c r="SK43" s="72"/>
      <c r="SL43" s="72"/>
      <c r="SM43" s="72"/>
      <c r="SN43" s="72"/>
      <c r="SO43" s="72"/>
      <c r="SP43" s="72"/>
      <c r="SQ43" s="72"/>
      <c r="SR43" s="72"/>
      <c r="SS43" s="72"/>
      <c r="ST43" s="72"/>
      <c r="SU43" s="72"/>
      <c r="SV43" s="72"/>
      <c r="SW43" s="72"/>
      <c r="SX43" s="72"/>
      <c r="SY43" s="72"/>
      <c r="SZ43" s="72"/>
      <c r="TA43" s="72"/>
      <c r="TB43" s="72"/>
      <c r="TC43" s="72"/>
      <c r="TD43" s="72"/>
      <c r="TE43" s="72"/>
      <c r="TF43" s="72"/>
      <c r="TG43" s="72"/>
      <c r="TH43" s="72"/>
      <c r="TI43" s="72"/>
      <c r="TJ43" s="72"/>
      <c r="TK43" s="72"/>
      <c r="TL43" s="72"/>
      <c r="TM43" s="72"/>
      <c r="TN43" s="72"/>
      <c r="TO43" s="72"/>
      <c r="TP43" s="72"/>
      <c r="TQ43" s="72"/>
      <c r="TR43" s="72"/>
      <c r="TS43" s="72"/>
      <c r="TT43" s="72"/>
      <c r="TU43" s="72"/>
      <c r="TV43" s="72"/>
      <c r="TW43" s="72"/>
      <c r="TX43" s="72"/>
      <c r="TY43" s="72"/>
      <c r="TZ43" s="72"/>
      <c r="UA43" s="72"/>
      <c r="UB43" s="72"/>
      <c r="UC43" s="72"/>
      <c r="UD43" s="72"/>
      <c r="UE43" s="72"/>
      <c r="UF43" s="72"/>
      <c r="UG43" s="72"/>
      <c r="UH43" s="72"/>
      <c r="UI43" s="72"/>
      <c r="UJ43" s="72"/>
      <c r="UK43" s="72"/>
      <c r="UL43" s="72"/>
      <c r="UM43" s="72"/>
      <c r="UN43" s="72"/>
      <c r="UO43" s="72"/>
      <c r="UP43" s="72"/>
      <c r="UQ43" s="72"/>
      <c r="UR43" s="72"/>
      <c r="US43" s="72"/>
      <c r="UT43" s="72"/>
      <c r="UU43" s="72"/>
      <c r="UV43" s="72"/>
      <c r="UW43" s="72"/>
      <c r="UX43" s="72"/>
      <c r="UY43" s="72"/>
      <c r="UZ43" s="72"/>
      <c r="VA43" s="72"/>
      <c r="VB43" s="72"/>
      <c r="VC43" s="72"/>
      <c r="VD43" s="72"/>
      <c r="VE43" s="72"/>
      <c r="VF43" s="72"/>
      <c r="VG43" s="72"/>
      <c r="VH43" s="72"/>
      <c r="VI43" s="72"/>
      <c r="VJ43" s="72"/>
      <c r="VK43" s="72"/>
      <c r="VL43" s="72"/>
      <c r="VM43" s="72"/>
      <c r="VN43" s="72"/>
      <c r="VO43" s="72"/>
      <c r="VP43" s="72"/>
      <c r="VQ43" s="72"/>
      <c r="VR43" s="72"/>
      <c r="VS43" s="72"/>
      <c r="VT43" s="72"/>
      <c r="VU43" s="72"/>
      <c r="VV43" s="72"/>
      <c r="VW43" s="72"/>
      <c r="VX43" s="72"/>
      <c r="VY43" s="72"/>
      <c r="VZ43" s="72"/>
      <c r="WA43" s="72"/>
      <c r="WB43" s="72"/>
      <c r="WC43" s="72"/>
      <c r="WD43" s="72"/>
      <c r="WE43" s="72"/>
      <c r="WF43" s="72"/>
      <c r="WG43" s="72"/>
      <c r="WH43" s="72"/>
      <c r="WI43" s="72"/>
      <c r="WJ43" s="72"/>
      <c r="WK43" s="72"/>
      <c r="WL43" s="72"/>
      <c r="WM43" s="72"/>
      <c r="WN43" s="72"/>
      <c r="WO43" s="72"/>
      <c r="WP43" s="72"/>
      <c r="WQ43" s="72"/>
      <c r="WR43" s="72"/>
      <c r="WS43" s="72"/>
      <c r="WT43" s="72"/>
      <c r="WU43" s="72"/>
      <c r="WV43" s="72"/>
      <c r="WW43" s="72"/>
      <c r="WX43" s="72"/>
      <c r="WY43" s="72"/>
      <c r="WZ43" s="72"/>
      <c r="XA43" s="72"/>
      <c r="XB43" s="72"/>
      <c r="XC43" s="72"/>
      <c r="XD43" s="72"/>
      <c r="XE43" s="72"/>
      <c r="XF43" s="72"/>
      <c r="XG43" s="72"/>
      <c r="XH43" s="72"/>
      <c r="XI43" s="72"/>
      <c r="XJ43" s="72"/>
      <c r="XK43" s="72"/>
      <c r="XL43" s="72"/>
      <c r="XM43" s="72"/>
      <c r="XN43" s="72"/>
      <c r="XO43" s="72"/>
      <c r="XP43" s="72"/>
      <c r="XQ43" s="72"/>
      <c r="XR43" s="72"/>
      <c r="XS43" s="72"/>
      <c r="XT43" s="72"/>
      <c r="XU43" s="72"/>
      <c r="XV43" s="72"/>
      <c r="XW43" s="72"/>
      <c r="XX43" s="72"/>
      <c r="XY43" s="72"/>
      <c r="XZ43" s="72"/>
      <c r="YA43" s="72"/>
      <c r="YB43" s="72"/>
      <c r="YC43" s="72"/>
      <c r="YD43" s="72"/>
      <c r="YE43" s="72"/>
      <c r="YF43" s="72"/>
      <c r="YG43" s="72"/>
      <c r="YH43" s="72"/>
      <c r="YI43" s="72"/>
      <c r="YJ43" s="72"/>
      <c r="YK43" s="72"/>
      <c r="YL43" s="72"/>
      <c r="YM43" s="72"/>
      <c r="YN43" s="72"/>
      <c r="YO43" s="72"/>
      <c r="YP43" s="72"/>
      <c r="YQ43" s="72"/>
      <c r="YR43" s="72"/>
      <c r="YS43" s="72"/>
      <c r="YT43" s="72"/>
      <c r="YU43" s="72"/>
      <c r="YV43" s="72"/>
      <c r="YW43" s="72"/>
      <c r="YX43" s="72"/>
      <c r="YY43" s="72"/>
      <c r="YZ43" s="72"/>
      <c r="ZA43" s="72"/>
      <c r="ZB43" s="72"/>
      <c r="ZC43" s="72"/>
      <c r="ZD43" s="72"/>
      <c r="ZE43" s="72"/>
      <c r="ZF43" s="72"/>
      <c r="ZG43" s="72"/>
      <c r="ZH43" s="72"/>
      <c r="ZI43" s="72"/>
      <c r="ZJ43" s="72"/>
      <c r="ZK43" s="72"/>
      <c r="ZL43" s="72"/>
      <c r="ZM43" s="72"/>
      <c r="ZN43" s="72"/>
      <c r="ZO43" s="72"/>
      <c r="ZP43" s="72"/>
      <c r="ZQ43" s="72"/>
      <c r="ZR43" s="72"/>
      <c r="ZS43" s="72"/>
      <c r="ZT43" s="72"/>
      <c r="ZU43" s="72"/>
      <c r="ZV43" s="72"/>
      <c r="ZW43" s="72"/>
      <c r="ZX43" s="72"/>
      <c r="ZY43" s="72"/>
      <c r="ZZ43" s="72"/>
      <c r="AAA43" s="72"/>
      <c r="AAB43" s="72"/>
      <c r="AAC43" s="72"/>
      <c r="AAD43" s="72"/>
      <c r="AAE43" s="72"/>
      <c r="AAF43" s="72"/>
      <c r="AAG43" s="72"/>
      <c r="AAH43" s="72"/>
      <c r="AAI43" s="72"/>
      <c r="AAJ43" s="72"/>
      <c r="AAK43" s="72"/>
      <c r="AAL43" s="72"/>
      <c r="AAM43" s="72"/>
      <c r="AAN43" s="72"/>
      <c r="AAO43" s="72"/>
      <c r="AAP43" s="72"/>
      <c r="AAQ43" s="72"/>
      <c r="AAR43" s="72"/>
      <c r="AAS43" s="72"/>
      <c r="AAT43" s="72"/>
      <c r="AAU43" s="72"/>
      <c r="AAV43" s="72"/>
      <c r="AAW43" s="72"/>
      <c r="AAX43" s="72"/>
      <c r="AAY43" s="72"/>
      <c r="AAZ43" s="72"/>
      <c r="ABA43" s="72"/>
      <c r="ABB43" s="72"/>
      <c r="ABC43" s="72"/>
      <c r="ABD43" s="72"/>
      <c r="ABE43" s="72"/>
      <c r="ABF43" s="72"/>
      <c r="ABG43" s="72"/>
      <c r="ABH43" s="72"/>
      <c r="ABI43" s="72"/>
      <c r="ABJ43" s="72"/>
      <c r="ABK43" s="72"/>
      <c r="ABL43" s="72"/>
      <c r="ABM43" s="72"/>
      <c r="ABN43" s="72"/>
      <c r="ABO43" s="72"/>
      <c r="ABP43" s="72"/>
      <c r="ABQ43" s="72"/>
      <c r="ABR43" s="72"/>
      <c r="ABS43" s="72"/>
      <c r="ABT43" s="72"/>
      <c r="ABU43" s="72"/>
      <c r="ABV43" s="72"/>
      <c r="ABW43" s="72"/>
      <c r="ABX43" s="72"/>
      <c r="ABY43" s="72"/>
      <c r="ABZ43" s="72"/>
      <c r="ACA43" s="72"/>
      <c r="ACB43" s="72"/>
      <c r="ACC43" s="72"/>
      <c r="ACD43" s="72"/>
      <c r="ACE43" s="72"/>
      <c r="ACF43" s="72"/>
      <c r="ACG43" s="72"/>
      <c r="ACH43" s="72"/>
      <c r="ACI43" s="72"/>
      <c r="ACJ43" s="72"/>
      <c r="ACK43" s="72"/>
      <c r="ACL43" s="72"/>
      <c r="ACM43" s="72"/>
      <c r="ACN43" s="72"/>
      <c r="ACO43" s="72"/>
      <c r="ACP43" s="72"/>
      <c r="ACQ43" s="72"/>
      <c r="ACR43" s="72"/>
      <c r="ACS43" s="72"/>
      <c r="ACT43" s="72"/>
      <c r="ACU43" s="72"/>
      <c r="ACV43" s="72"/>
      <c r="ACW43" s="72"/>
      <c r="ACX43" s="72"/>
      <c r="ACY43" s="72"/>
      <c r="ACZ43" s="72"/>
      <c r="ADA43" s="72"/>
      <c r="ADB43" s="72"/>
      <c r="ADC43" s="72"/>
      <c r="ADD43" s="72"/>
      <c r="ADE43" s="72"/>
      <c r="ADF43" s="72"/>
      <c r="ADG43" s="72"/>
      <c r="ADH43" s="72"/>
      <c r="ADI43" s="72"/>
      <c r="ADJ43" s="72"/>
      <c r="ADK43" s="72"/>
      <c r="ADL43" s="72"/>
      <c r="ADM43" s="72"/>
      <c r="ADN43" s="72"/>
      <c r="ADO43" s="72"/>
      <c r="ADP43" s="72"/>
      <c r="ADQ43" s="72"/>
      <c r="ADR43" s="72"/>
      <c r="ADS43" s="72"/>
      <c r="ADT43" s="72"/>
      <c r="ADU43" s="72"/>
      <c r="ADV43" s="72"/>
      <c r="ADW43" s="72"/>
      <c r="ADX43" s="72"/>
      <c r="ADY43" s="72"/>
      <c r="ADZ43" s="72"/>
      <c r="AEA43" s="72"/>
      <c r="AEB43" s="72"/>
      <c r="AEC43" s="72"/>
      <c r="AED43" s="72"/>
      <c r="AEE43" s="72"/>
      <c r="AEF43" s="72"/>
      <c r="AEG43" s="72"/>
      <c r="AEH43" s="72"/>
      <c r="AEI43" s="72"/>
      <c r="AEJ43" s="72"/>
      <c r="AEK43" s="72"/>
      <c r="AEL43" s="72"/>
      <c r="AEM43" s="72"/>
      <c r="AEN43" s="72"/>
      <c r="AEO43" s="72"/>
      <c r="AEP43" s="72"/>
      <c r="AEQ43" s="72"/>
      <c r="AER43" s="72"/>
      <c r="AES43" s="72"/>
      <c r="AET43" s="72"/>
      <c r="AEU43" s="72"/>
      <c r="AEV43" s="72"/>
      <c r="AEW43" s="72"/>
      <c r="AEX43" s="72"/>
      <c r="AEY43" s="72"/>
      <c r="AEZ43" s="72"/>
      <c r="AFA43" s="72"/>
      <c r="AFB43" s="72"/>
      <c r="AFC43" s="72"/>
      <c r="AFD43" s="72"/>
      <c r="AFE43" s="72"/>
      <c r="AFF43" s="72"/>
      <c r="AFG43" s="72"/>
      <c r="AFH43" s="72"/>
      <c r="AFI43" s="72"/>
      <c r="AFJ43" s="72"/>
      <c r="AFK43" s="72"/>
      <c r="AFL43" s="72"/>
      <c r="AFM43" s="72"/>
      <c r="AFN43" s="72"/>
      <c r="AFO43" s="72"/>
      <c r="AFP43" s="72"/>
      <c r="AFQ43" s="72"/>
      <c r="AFR43" s="72"/>
      <c r="AFS43" s="72"/>
      <c r="AFT43" s="72"/>
      <c r="AFU43" s="72"/>
      <c r="AFV43" s="72"/>
      <c r="AFW43" s="72"/>
      <c r="AFX43" s="72"/>
      <c r="AFY43" s="72"/>
      <c r="AFZ43" s="72"/>
      <c r="AGA43" s="72"/>
      <c r="AGB43" s="72"/>
      <c r="AGC43" s="72"/>
      <c r="AGD43" s="72"/>
      <c r="AGE43" s="72"/>
      <c r="AGF43" s="72"/>
      <c r="AGG43" s="72"/>
      <c r="AGH43" s="72"/>
      <c r="AGI43" s="72"/>
      <c r="AGJ43" s="72"/>
      <c r="AGK43" s="72"/>
      <c r="AGL43" s="72"/>
      <c r="AGM43" s="72"/>
      <c r="AGN43" s="72"/>
      <c r="AGO43" s="72"/>
      <c r="AGP43" s="72"/>
      <c r="AGQ43" s="72"/>
      <c r="AGR43" s="72"/>
      <c r="AGS43" s="72"/>
      <c r="AGT43" s="72"/>
      <c r="AGU43" s="72"/>
      <c r="AGV43" s="72"/>
      <c r="AGW43" s="72"/>
      <c r="AGX43" s="72"/>
      <c r="AGY43" s="72"/>
      <c r="AGZ43" s="72"/>
      <c r="AHA43" s="72"/>
      <c r="AHB43" s="72"/>
      <c r="AHC43" s="72"/>
      <c r="AHD43" s="72"/>
      <c r="AHE43" s="72"/>
      <c r="AHF43" s="72"/>
      <c r="AHG43" s="72"/>
      <c r="AHH43" s="72"/>
      <c r="AHI43" s="72"/>
      <c r="AHJ43" s="72"/>
      <c r="AHK43" s="72"/>
      <c r="AHL43" s="72"/>
      <c r="AHM43" s="72"/>
      <c r="AHN43" s="72"/>
      <c r="AHO43" s="72"/>
      <c r="AHP43" s="72"/>
      <c r="AHQ43" s="72"/>
      <c r="AHR43" s="72"/>
      <c r="AHS43" s="72"/>
      <c r="AHT43" s="72"/>
      <c r="AHU43" s="72"/>
      <c r="AHV43" s="72"/>
      <c r="AHW43" s="72"/>
      <c r="AHX43" s="72"/>
      <c r="AHY43" s="72"/>
      <c r="AHZ43" s="72"/>
      <c r="AIA43" s="72"/>
      <c r="AIB43" s="72"/>
      <c r="AIC43" s="72"/>
      <c r="AID43" s="72"/>
      <c r="AIE43" s="72"/>
      <c r="AIF43" s="72"/>
      <c r="AIG43" s="72"/>
      <c r="AIH43" s="72"/>
      <c r="AII43" s="72"/>
      <c r="AIJ43" s="72"/>
      <c r="AIK43" s="72"/>
      <c r="AIL43" s="72"/>
      <c r="AIM43" s="72"/>
      <c r="AIN43" s="72"/>
      <c r="AIO43" s="72"/>
      <c r="AIP43" s="72"/>
      <c r="AIQ43" s="72"/>
      <c r="AIR43" s="72"/>
      <c r="AIS43" s="72"/>
      <c r="AIT43" s="72"/>
      <c r="AIU43" s="72"/>
      <c r="AIV43" s="72"/>
      <c r="AIW43" s="72"/>
      <c r="AIX43" s="72"/>
      <c r="AIY43" s="72"/>
      <c r="AIZ43" s="72"/>
      <c r="AJA43" s="72"/>
      <c r="AJB43" s="72"/>
      <c r="AJC43" s="72"/>
      <c r="AJD43" s="72"/>
      <c r="AJE43" s="72"/>
      <c r="AJF43" s="72"/>
      <c r="AJG43" s="72"/>
      <c r="AJH43" s="72"/>
      <c r="AJI43" s="72"/>
      <c r="AJJ43" s="72"/>
      <c r="AJK43" s="72"/>
      <c r="AJL43" s="72"/>
      <c r="AJM43" s="72"/>
      <c r="AJN43" s="72"/>
      <c r="AJO43" s="72"/>
      <c r="AJP43" s="72"/>
      <c r="AJQ43" s="72"/>
      <c r="AJR43" s="72"/>
      <c r="AJS43" s="72"/>
      <c r="AJT43" s="72"/>
      <c r="AJU43" s="72"/>
      <c r="AJV43" s="72"/>
      <c r="AJW43" s="72"/>
      <c r="AJX43" s="72"/>
      <c r="AJY43" s="72"/>
      <c r="AJZ43" s="72"/>
      <c r="AKA43" s="72"/>
      <c r="AKB43" s="72"/>
      <c r="AKC43" s="72"/>
      <c r="AKD43" s="72"/>
      <c r="AKE43" s="72"/>
      <c r="AKF43" s="72"/>
      <c r="AKG43" s="72"/>
      <c r="AKH43" s="72"/>
      <c r="AKI43" s="72"/>
      <c r="AKJ43" s="72"/>
      <c r="AKK43" s="72"/>
      <c r="AKL43" s="72"/>
      <c r="AKM43" s="72"/>
      <c r="AKN43" s="72"/>
      <c r="AKO43" s="72"/>
      <c r="AKP43" s="72"/>
      <c r="AKQ43" s="72"/>
      <c r="AKR43" s="72"/>
      <c r="AKS43" s="72"/>
      <c r="AKT43" s="72"/>
      <c r="AKU43" s="72"/>
      <c r="AKV43" s="72"/>
      <c r="AKW43" s="72"/>
      <c r="AKX43" s="72"/>
      <c r="AKY43" s="72"/>
      <c r="AKZ43" s="72"/>
      <c r="ALA43" s="72"/>
      <c r="ALB43" s="72"/>
      <c r="ALC43" s="72"/>
      <c r="ALD43" s="72"/>
      <c r="ALE43" s="72"/>
    </row>
    <row r="44" spans="1:993" s="106" customFormat="1" ht="135">
      <c r="A44" s="98">
        <v>88</v>
      </c>
      <c r="B44" s="101" t="s">
        <v>254</v>
      </c>
      <c r="C44" s="85" t="s">
        <v>157</v>
      </c>
      <c r="D44" s="85">
        <v>347968</v>
      </c>
      <c r="E44" s="79" t="s">
        <v>158</v>
      </c>
      <c r="F44" s="86">
        <v>10</v>
      </c>
      <c r="G44" s="156"/>
      <c r="H44" s="94">
        <f t="shared" si="0"/>
        <v>0</v>
      </c>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72"/>
      <c r="ET44" s="72"/>
      <c r="EU44" s="72"/>
      <c r="EV44" s="72"/>
      <c r="EW44" s="72"/>
      <c r="EX44" s="72"/>
      <c r="EY44" s="72"/>
      <c r="EZ44" s="72"/>
      <c r="FA44" s="72"/>
      <c r="FB44" s="72"/>
      <c r="FC44" s="72"/>
      <c r="FD44" s="72"/>
      <c r="FE44" s="72"/>
      <c r="FF44" s="72"/>
      <c r="FG44" s="72"/>
      <c r="FH44" s="72"/>
      <c r="FI44" s="72"/>
      <c r="FJ44" s="72"/>
      <c r="FK44" s="72"/>
      <c r="FL44" s="72"/>
      <c r="FM44" s="72"/>
      <c r="FN44" s="72"/>
      <c r="FO44" s="72"/>
      <c r="FP44" s="72"/>
      <c r="FQ44" s="72"/>
      <c r="FR44" s="72"/>
      <c r="FS44" s="72"/>
      <c r="FT44" s="72"/>
      <c r="FU44" s="72"/>
      <c r="FV44" s="72"/>
      <c r="FW44" s="72"/>
      <c r="FX44" s="72"/>
      <c r="FY44" s="72"/>
      <c r="FZ44" s="72"/>
      <c r="GA44" s="72"/>
      <c r="GB44" s="72"/>
      <c r="GC44" s="72"/>
      <c r="GD44" s="72"/>
      <c r="GE44" s="72"/>
      <c r="GF44" s="72"/>
      <c r="GG44" s="72"/>
      <c r="GH44" s="72"/>
      <c r="GI44" s="72"/>
      <c r="GJ44" s="72"/>
      <c r="GK44" s="72"/>
      <c r="GL44" s="72"/>
      <c r="GM44" s="72"/>
      <c r="GN44" s="72"/>
      <c r="GO44" s="72"/>
      <c r="GP44" s="72"/>
      <c r="GQ44" s="72"/>
      <c r="GR44" s="72"/>
      <c r="GS44" s="72"/>
      <c r="GT44" s="72"/>
      <c r="GU44" s="72"/>
      <c r="GV44" s="72"/>
      <c r="GW44" s="72"/>
      <c r="GX44" s="72"/>
      <c r="GY44" s="72"/>
      <c r="GZ44" s="72"/>
      <c r="HA44" s="72"/>
      <c r="HB44" s="72"/>
      <c r="HC44" s="72"/>
      <c r="HD44" s="72"/>
      <c r="HE44" s="72"/>
      <c r="HF44" s="72"/>
      <c r="HG44" s="72"/>
      <c r="HH44" s="72"/>
      <c r="HI44" s="72"/>
      <c r="HJ44" s="72"/>
      <c r="HK44" s="72"/>
      <c r="HL44" s="72"/>
      <c r="HM44" s="72"/>
      <c r="HN44" s="72"/>
      <c r="HO44" s="72"/>
      <c r="HP44" s="72"/>
      <c r="HQ44" s="72"/>
      <c r="HR44" s="72"/>
      <c r="HS44" s="72"/>
      <c r="HT44" s="72"/>
      <c r="HU44" s="72"/>
      <c r="HV44" s="72"/>
      <c r="HW44" s="72"/>
      <c r="HX44" s="72"/>
      <c r="HY44" s="72"/>
      <c r="HZ44" s="72"/>
      <c r="IA44" s="72"/>
      <c r="IB44" s="72"/>
      <c r="IC44" s="72"/>
      <c r="ID44" s="72"/>
      <c r="IE44" s="72"/>
      <c r="IF44" s="72"/>
      <c r="IG44" s="72"/>
      <c r="IH44" s="72"/>
      <c r="II44" s="72"/>
      <c r="IJ44" s="72"/>
      <c r="IK44" s="72"/>
      <c r="IL44" s="72"/>
      <c r="IM44" s="72"/>
      <c r="IN44" s="72"/>
      <c r="IO44" s="72"/>
      <c r="IP44" s="72"/>
      <c r="IQ44" s="72"/>
      <c r="IR44" s="72"/>
      <c r="IS44" s="72"/>
      <c r="IT44" s="72"/>
      <c r="IU44" s="72"/>
      <c r="IV44" s="72"/>
      <c r="IW44" s="72"/>
      <c r="IX44" s="72"/>
      <c r="IY44" s="72"/>
      <c r="IZ44" s="72"/>
      <c r="JA44" s="72"/>
      <c r="JB44" s="72"/>
      <c r="JC44" s="72"/>
      <c r="JD44" s="72"/>
      <c r="JE44" s="72"/>
      <c r="JF44" s="72"/>
      <c r="JG44" s="72"/>
      <c r="JH44" s="72"/>
      <c r="JI44" s="72"/>
      <c r="JJ44" s="72"/>
      <c r="JK44" s="72"/>
      <c r="JL44" s="72"/>
      <c r="JM44" s="72"/>
      <c r="JN44" s="72"/>
      <c r="JO44" s="72"/>
      <c r="JP44" s="72"/>
      <c r="JQ44" s="72"/>
      <c r="JR44" s="72"/>
      <c r="JS44" s="72"/>
      <c r="JT44" s="72"/>
      <c r="JU44" s="72"/>
      <c r="JV44" s="72"/>
      <c r="JW44" s="72"/>
      <c r="JX44" s="72"/>
      <c r="JY44" s="72"/>
      <c r="JZ44" s="72"/>
      <c r="KA44" s="72"/>
      <c r="KB44" s="72"/>
      <c r="KC44" s="72"/>
      <c r="KD44" s="72"/>
      <c r="KE44" s="72"/>
      <c r="KF44" s="72"/>
      <c r="KG44" s="72"/>
      <c r="KH44" s="72"/>
      <c r="KI44" s="72"/>
      <c r="KJ44" s="72"/>
      <c r="KK44" s="72"/>
      <c r="KL44" s="72"/>
      <c r="KM44" s="72"/>
      <c r="KN44" s="72"/>
      <c r="KO44" s="72"/>
      <c r="KP44" s="72"/>
      <c r="KQ44" s="72"/>
      <c r="KR44" s="72"/>
      <c r="KS44" s="72"/>
      <c r="KT44" s="72"/>
      <c r="KU44" s="72"/>
      <c r="KV44" s="72"/>
      <c r="KW44" s="72"/>
      <c r="KX44" s="72"/>
      <c r="KY44" s="72"/>
      <c r="KZ44" s="72"/>
      <c r="LA44" s="72"/>
      <c r="LB44" s="72"/>
      <c r="LC44" s="72"/>
      <c r="LD44" s="72"/>
      <c r="LE44" s="72"/>
      <c r="LF44" s="72"/>
      <c r="LG44" s="72"/>
      <c r="LH44" s="72"/>
      <c r="LI44" s="72"/>
      <c r="LJ44" s="72"/>
      <c r="LK44" s="72"/>
      <c r="LL44" s="72"/>
      <c r="LM44" s="72"/>
      <c r="LN44" s="72"/>
      <c r="LO44" s="72"/>
      <c r="LP44" s="72"/>
      <c r="LQ44" s="72"/>
      <c r="LR44" s="72"/>
      <c r="LS44" s="72"/>
      <c r="LT44" s="72"/>
      <c r="LU44" s="72"/>
      <c r="LV44" s="72"/>
      <c r="LW44" s="72"/>
      <c r="LX44" s="72"/>
      <c r="LY44" s="72"/>
      <c r="LZ44" s="72"/>
      <c r="MA44" s="72"/>
      <c r="MB44" s="72"/>
      <c r="MC44" s="72"/>
      <c r="MD44" s="72"/>
      <c r="ME44" s="72"/>
      <c r="MF44" s="72"/>
      <c r="MG44" s="72"/>
      <c r="MH44" s="72"/>
      <c r="MI44" s="72"/>
      <c r="MJ44" s="72"/>
      <c r="MK44" s="72"/>
      <c r="ML44" s="72"/>
      <c r="MM44" s="72"/>
      <c r="MN44" s="72"/>
      <c r="MO44" s="72"/>
      <c r="MP44" s="72"/>
      <c r="MQ44" s="72"/>
      <c r="MR44" s="72"/>
      <c r="MS44" s="72"/>
      <c r="MT44" s="72"/>
      <c r="MU44" s="72"/>
      <c r="MV44" s="72"/>
      <c r="MW44" s="72"/>
      <c r="MX44" s="72"/>
      <c r="MY44" s="72"/>
      <c r="MZ44" s="72"/>
      <c r="NA44" s="72"/>
      <c r="NB44" s="72"/>
      <c r="NC44" s="72"/>
      <c r="ND44" s="72"/>
      <c r="NE44" s="72"/>
      <c r="NF44" s="72"/>
      <c r="NG44" s="72"/>
      <c r="NH44" s="72"/>
      <c r="NI44" s="72"/>
      <c r="NJ44" s="72"/>
      <c r="NK44" s="72"/>
      <c r="NL44" s="72"/>
      <c r="NM44" s="72"/>
      <c r="NN44" s="72"/>
      <c r="NO44" s="72"/>
      <c r="NP44" s="72"/>
      <c r="NQ44" s="72"/>
      <c r="NR44" s="72"/>
      <c r="NS44" s="72"/>
      <c r="NT44" s="72"/>
      <c r="NU44" s="72"/>
      <c r="NV44" s="72"/>
      <c r="NW44" s="72"/>
      <c r="NX44" s="72"/>
      <c r="NY44" s="72"/>
      <c r="NZ44" s="72"/>
      <c r="OA44" s="72"/>
      <c r="OB44" s="72"/>
      <c r="OC44" s="72"/>
      <c r="OD44" s="72"/>
      <c r="OE44" s="72"/>
      <c r="OF44" s="72"/>
      <c r="OG44" s="72"/>
      <c r="OH44" s="72"/>
      <c r="OI44" s="72"/>
      <c r="OJ44" s="72"/>
      <c r="OK44" s="72"/>
      <c r="OL44" s="72"/>
      <c r="OM44" s="72"/>
      <c r="ON44" s="72"/>
      <c r="OO44" s="72"/>
      <c r="OP44" s="72"/>
      <c r="OQ44" s="72"/>
      <c r="OR44" s="72"/>
      <c r="OS44" s="72"/>
      <c r="OT44" s="72"/>
      <c r="OU44" s="72"/>
      <c r="OV44" s="72"/>
      <c r="OW44" s="72"/>
      <c r="OX44" s="72"/>
      <c r="OY44" s="72"/>
      <c r="OZ44" s="72"/>
      <c r="PA44" s="72"/>
      <c r="PB44" s="72"/>
      <c r="PC44" s="72"/>
      <c r="PD44" s="72"/>
      <c r="PE44" s="72"/>
      <c r="PF44" s="72"/>
      <c r="PG44" s="72"/>
      <c r="PH44" s="72"/>
      <c r="PI44" s="72"/>
      <c r="PJ44" s="72"/>
      <c r="PK44" s="72"/>
      <c r="PL44" s="72"/>
      <c r="PM44" s="72"/>
      <c r="PN44" s="72"/>
      <c r="PO44" s="72"/>
      <c r="PP44" s="72"/>
      <c r="PQ44" s="72"/>
      <c r="PR44" s="72"/>
      <c r="PS44" s="72"/>
      <c r="PT44" s="72"/>
      <c r="PU44" s="72"/>
      <c r="PV44" s="72"/>
      <c r="PW44" s="72"/>
      <c r="PX44" s="72"/>
      <c r="PY44" s="72"/>
      <c r="PZ44" s="72"/>
      <c r="QA44" s="72"/>
      <c r="QB44" s="72"/>
      <c r="QC44" s="72"/>
      <c r="QD44" s="72"/>
      <c r="QE44" s="72"/>
      <c r="QF44" s="72"/>
      <c r="QG44" s="72"/>
      <c r="QH44" s="72"/>
      <c r="QI44" s="72"/>
      <c r="QJ44" s="72"/>
      <c r="QK44" s="72"/>
      <c r="QL44" s="72"/>
      <c r="QM44" s="72"/>
      <c r="QN44" s="72"/>
      <c r="QO44" s="72"/>
      <c r="QP44" s="72"/>
      <c r="QQ44" s="72"/>
      <c r="QR44" s="72"/>
      <c r="QS44" s="72"/>
      <c r="QT44" s="72"/>
      <c r="QU44" s="72"/>
      <c r="QV44" s="72"/>
      <c r="QW44" s="72"/>
      <c r="QX44" s="72"/>
      <c r="QY44" s="72"/>
      <c r="QZ44" s="72"/>
      <c r="RA44" s="72"/>
      <c r="RB44" s="72"/>
      <c r="RC44" s="72"/>
      <c r="RD44" s="72"/>
      <c r="RE44" s="72"/>
      <c r="RF44" s="72"/>
      <c r="RG44" s="72"/>
      <c r="RH44" s="72"/>
      <c r="RI44" s="72"/>
      <c r="RJ44" s="72"/>
      <c r="RK44" s="72"/>
      <c r="RL44" s="72"/>
      <c r="RM44" s="72"/>
      <c r="RN44" s="72"/>
      <c r="RO44" s="72"/>
      <c r="RP44" s="72"/>
      <c r="RQ44" s="72"/>
      <c r="RR44" s="72"/>
      <c r="RS44" s="72"/>
      <c r="RT44" s="72"/>
      <c r="RU44" s="72"/>
      <c r="RV44" s="72"/>
      <c r="RW44" s="72"/>
      <c r="RX44" s="72"/>
      <c r="RY44" s="72"/>
      <c r="RZ44" s="72"/>
      <c r="SA44" s="72"/>
      <c r="SB44" s="72"/>
      <c r="SC44" s="72"/>
      <c r="SD44" s="72"/>
      <c r="SE44" s="72"/>
      <c r="SF44" s="72"/>
      <c r="SG44" s="72"/>
      <c r="SH44" s="72"/>
      <c r="SI44" s="72"/>
      <c r="SJ44" s="72"/>
      <c r="SK44" s="72"/>
      <c r="SL44" s="72"/>
      <c r="SM44" s="72"/>
      <c r="SN44" s="72"/>
      <c r="SO44" s="72"/>
      <c r="SP44" s="72"/>
      <c r="SQ44" s="72"/>
      <c r="SR44" s="72"/>
      <c r="SS44" s="72"/>
      <c r="ST44" s="72"/>
      <c r="SU44" s="72"/>
      <c r="SV44" s="72"/>
      <c r="SW44" s="72"/>
      <c r="SX44" s="72"/>
      <c r="SY44" s="72"/>
      <c r="SZ44" s="72"/>
      <c r="TA44" s="72"/>
      <c r="TB44" s="72"/>
      <c r="TC44" s="72"/>
      <c r="TD44" s="72"/>
      <c r="TE44" s="72"/>
      <c r="TF44" s="72"/>
      <c r="TG44" s="72"/>
      <c r="TH44" s="72"/>
      <c r="TI44" s="72"/>
      <c r="TJ44" s="72"/>
      <c r="TK44" s="72"/>
      <c r="TL44" s="72"/>
      <c r="TM44" s="72"/>
      <c r="TN44" s="72"/>
      <c r="TO44" s="72"/>
      <c r="TP44" s="72"/>
      <c r="TQ44" s="72"/>
      <c r="TR44" s="72"/>
      <c r="TS44" s="72"/>
      <c r="TT44" s="72"/>
      <c r="TU44" s="72"/>
      <c r="TV44" s="72"/>
      <c r="TW44" s="72"/>
      <c r="TX44" s="72"/>
      <c r="TY44" s="72"/>
      <c r="TZ44" s="72"/>
      <c r="UA44" s="72"/>
      <c r="UB44" s="72"/>
      <c r="UC44" s="72"/>
      <c r="UD44" s="72"/>
      <c r="UE44" s="72"/>
      <c r="UF44" s="72"/>
      <c r="UG44" s="72"/>
      <c r="UH44" s="72"/>
      <c r="UI44" s="72"/>
      <c r="UJ44" s="72"/>
      <c r="UK44" s="72"/>
      <c r="UL44" s="72"/>
      <c r="UM44" s="72"/>
      <c r="UN44" s="72"/>
      <c r="UO44" s="72"/>
      <c r="UP44" s="72"/>
      <c r="UQ44" s="72"/>
      <c r="UR44" s="72"/>
      <c r="US44" s="72"/>
      <c r="UT44" s="72"/>
      <c r="UU44" s="72"/>
      <c r="UV44" s="72"/>
      <c r="UW44" s="72"/>
      <c r="UX44" s="72"/>
      <c r="UY44" s="72"/>
      <c r="UZ44" s="72"/>
      <c r="VA44" s="72"/>
      <c r="VB44" s="72"/>
      <c r="VC44" s="72"/>
      <c r="VD44" s="72"/>
      <c r="VE44" s="72"/>
      <c r="VF44" s="72"/>
      <c r="VG44" s="72"/>
      <c r="VH44" s="72"/>
      <c r="VI44" s="72"/>
      <c r="VJ44" s="72"/>
      <c r="VK44" s="72"/>
      <c r="VL44" s="72"/>
      <c r="VM44" s="72"/>
      <c r="VN44" s="72"/>
      <c r="VO44" s="72"/>
      <c r="VP44" s="72"/>
      <c r="VQ44" s="72"/>
      <c r="VR44" s="72"/>
      <c r="VS44" s="72"/>
      <c r="VT44" s="72"/>
      <c r="VU44" s="72"/>
      <c r="VV44" s="72"/>
      <c r="VW44" s="72"/>
      <c r="VX44" s="72"/>
      <c r="VY44" s="72"/>
      <c r="VZ44" s="72"/>
      <c r="WA44" s="72"/>
      <c r="WB44" s="72"/>
      <c r="WC44" s="72"/>
      <c r="WD44" s="72"/>
      <c r="WE44" s="72"/>
      <c r="WF44" s="72"/>
      <c r="WG44" s="72"/>
      <c r="WH44" s="72"/>
      <c r="WI44" s="72"/>
      <c r="WJ44" s="72"/>
      <c r="WK44" s="72"/>
      <c r="WL44" s="72"/>
      <c r="WM44" s="72"/>
      <c r="WN44" s="72"/>
      <c r="WO44" s="72"/>
      <c r="WP44" s="72"/>
      <c r="WQ44" s="72"/>
      <c r="WR44" s="72"/>
      <c r="WS44" s="72"/>
      <c r="WT44" s="72"/>
      <c r="WU44" s="72"/>
      <c r="WV44" s="72"/>
      <c r="WW44" s="72"/>
      <c r="WX44" s="72"/>
      <c r="WY44" s="72"/>
      <c r="WZ44" s="72"/>
      <c r="XA44" s="72"/>
      <c r="XB44" s="72"/>
      <c r="XC44" s="72"/>
      <c r="XD44" s="72"/>
      <c r="XE44" s="72"/>
      <c r="XF44" s="72"/>
      <c r="XG44" s="72"/>
      <c r="XH44" s="72"/>
      <c r="XI44" s="72"/>
      <c r="XJ44" s="72"/>
      <c r="XK44" s="72"/>
      <c r="XL44" s="72"/>
      <c r="XM44" s="72"/>
      <c r="XN44" s="72"/>
      <c r="XO44" s="72"/>
      <c r="XP44" s="72"/>
      <c r="XQ44" s="72"/>
      <c r="XR44" s="72"/>
      <c r="XS44" s="72"/>
      <c r="XT44" s="72"/>
      <c r="XU44" s="72"/>
      <c r="XV44" s="72"/>
      <c r="XW44" s="72"/>
      <c r="XX44" s="72"/>
      <c r="XY44" s="72"/>
      <c r="XZ44" s="72"/>
      <c r="YA44" s="72"/>
      <c r="YB44" s="72"/>
      <c r="YC44" s="72"/>
      <c r="YD44" s="72"/>
      <c r="YE44" s="72"/>
      <c r="YF44" s="72"/>
      <c r="YG44" s="72"/>
      <c r="YH44" s="72"/>
      <c r="YI44" s="72"/>
      <c r="YJ44" s="72"/>
      <c r="YK44" s="72"/>
      <c r="YL44" s="72"/>
      <c r="YM44" s="72"/>
      <c r="YN44" s="72"/>
      <c r="YO44" s="72"/>
      <c r="YP44" s="72"/>
      <c r="YQ44" s="72"/>
      <c r="YR44" s="72"/>
      <c r="YS44" s="72"/>
      <c r="YT44" s="72"/>
      <c r="YU44" s="72"/>
      <c r="YV44" s="72"/>
      <c r="YW44" s="72"/>
      <c r="YX44" s="72"/>
      <c r="YY44" s="72"/>
      <c r="YZ44" s="72"/>
      <c r="ZA44" s="72"/>
      <c r="ZB44" s="72"/>
      <c r="ZC44" s="72"/>
      <c r="ZD44" s="72"/>
      <c r="ZE44" s="72"/>
      <c r="ZF44" s="72"/>
      <c r="ZG44" s="72"/>
      <c r="ZH44" s="72"/>
      <c r="ZI44" s="72"/>
      <c r="ZJ44" s="72"/>
      <c r="ZK44" s="72"/>
      <c r="ZL44" s="72"/>
      <c r="ZM44" s="72"/>
      <c r="ZN44" s="72"/>
      <c r="ZO44" s="72"/>
      <c r="ZP44" s="72"/>
      <c r="ZQ44" s="72"/>
      <c r="ZR44" s="72"/>
      <c r="ZS44" s="72"/>
      <c r="ZT44" s="72"/>
      <c r="ZU44" s="72"/>
      <c r="ZV44" s="72"/>
      <c r="ZW44" s="72"/>
      <c r="ZX44" s="72"/>
      <c r="ZY44" s="72"/>
      <c r="ZZ44" s="72"/>
      <c r="AAA44" s="72"/>
      <c r="AAB44" s="72"/>
      <c r="AAC44" s="72"/>
      <c r="AAD44" s="72"/>
      <c r="AAE44" s="72"/>
      <c r="AAF44" s="72"/>
      <c r="AAG44" s="72"/>
      <c r="AAH44" s="72"/>
      <c r="AAI44" s="72"/>
      <c r="AAJ44" s="72"/>
      <c r="AAK44" s="72"/>
      <c r="AAL44" s="72"/>
      <c r="AAM44" s="72"/>
      <c r="AAN44" s="72"/>
      <c r="AAO44" s="72"/>
      <c r="AAP44" s="72"/>
      <c r="AAQ44" s="72"/>
      <c r="AAR44" s="72"/>
      <c r="AAS44" s="72"/>
      <c r="AAT44" s="72"/>
      <c r="AAU44" s="72"/>
      <c r="AAV44" s="72"/>
      <c r="AAW44" s="72"/>
      <c r="AAX44" s="72"/>
      <c r="AAY44" s="72"/>
      <c r="AAZ44" s="72"/>
      <c r="ABA44" s="72"/>
      <c r="ABB44" s="72"/>
      <c r="ABC44" s="72"/>
      <c r="ABD44" s="72"/>
      <c r="ABE44" s="72"/>
      <c r="ABF44" s="72"/>
      <c r="ABG44" s="72"/>
      <c r="ABH44" s="72"/>
      <c r="ABI44" s="72"/>
      <c r="ABJ44" s="72"/>
      <c r="ABK44" s="72"/>
      <c r="ABL44" s="72"/>
      <c r="ABM44" s="72"/>
      <c r="ABN44" s="72"/>
      <c r="ABO44" s="72"/>
      <c r="ABP44" s="72"/>
      <c r="ABQ44" s="72"/>
      <c r="ABR44" s="72"/>
      <c r="ABS44" s="72"/>
      <c r="ABT44" s="72"/>
      <c r="ABU44" s="72"/>
      <c r="ABV44" s="72"/>
      <c r="ABW44" s="72"/>
      <c r="ABX44" s="72"/>
      <c r="ABY44" s="72"/>
      <c r="ABZ44" s="72"/>
      <c r="ACA44" s="72"/>
      <c r="ACB44" s="72"/>
      <c r="ACC44" s="72"/>
      <c r="ACD44" s="72"/>
      <c r="ACE44" s="72"/>
      <c r="ACF44" s="72"/>
      <c r="ACG44" s="72"/>
      <c r="ACH44" s="72"/>
      <c r="ACI44" s="72"/>
      <c r="ACJ44" s="72"/>
      <c r="ACK44" s="72"/>
      <c r="ACL44" s="72"/>
      <c r="ACM44" s="72"/>
      <c r="ACN44" s="72"/>
      <c r="ACO44" s="72"/>
      <c r="ACP44" s="72"/>
      <c r="ACQ44" s="72"/>
      <c r="ACR44" s="72"/>
      <c r="ACS44" s="72"/>
      <c r="ACT44" s="72"/>
      <c r="ACU44" s="72"/>
      <c r="ACV44" s="72"/>
      <c r="ACW44" s="72"/>
      <c r="ACX44" s="72"/>
      <c r="ACY44" s="72"/>
      <c r="ACZ44" s="72"/>
      <c r="ADA44" s="72"/>
      <c r="ADB44" s="72"/>
      <c r="ADC44" s="72"/>
      <c r="ADD44" s="72"/>
      <c r="ADE44" s="72"/>
      <c r="ADF44" s="72"/>
      <c r="ADG44" s="72"/>
      <c r="ADH44" s="72"/>
      <c r="ADI44" s="72"/>
      <c r="ADJ44" s="72"/>
      <c r="ADK44" s="72"/>
      <c r="ADL44" s="72"/>
      <c r="ADM44" s="72"/>
      <c r="ADN44" s="72"/>
      <c r="ADO44" s="72"/>
      <c r="ADP44" s="72"/>
      <c r="ADQ44" s="72"/>
      <c r="ADR44" s="72"/>
      <c r="ADS44" s="72"/>
      <c r="ADT44" s="72"/>
      <c r="ADU44" s="72"/>
      <c r="ADV44" s="72"/>
      <c r="ADW44" s="72"/>
      <c r="ADX44" s="72"/>
      <c r="ADY44" s="72"/>
      <c r="ADZ44" s="72"/>
      <c r="AEA44" s="72"/>
      <c r="AEB44" s="72"/>
      <c r="AEC44" s="72"/>
      <c r="AED44" s="72"/>
      <c r="AEE44" s="72"/>
      <c r="AEF44" s="72"/>
      <c r="AEG44" s="72"/>
      <c r="AEH44" s="72"/>
      <c r="AEI44" s="72"/>
      <c r="AEJ44" s="72"/>
      <c r="AEK44" s="72"/>
      <c r="AEL44" s="72"/>
      <c r="AEM44" s="72"/>
      <c r="AEN44" s="72"/>
      <c r="AEO44" s="72"/>
      <c r="AEP44" s="72"/>
      <c r="AEQ44" s="72"/>
      <c r="AER44" s="72"/>
      <c r="AES44" s="72"/>
      <c r="AET44" s="72"/>
      <c r="AEU44" s="72"/>
      <c r="AEV44" s="72"/>
      <c r="AEW44" s="72"/>
      <c r="AEX44" s="72"/>
      <c r="AEY44" s="72"/>
      <c r="AEZ44" s="72"/>
      <c r="AFA44" s="72"/>
      <c r="AFB44" s="72"/>
      <c r="AFC44" s="72"/>
      <c r="AFD44" s="72"/>
      <c r="AFE44" s="72"/>
      <c r="AFF44" s="72"/>
      <c r="AFG44" s="72"/>
      <c r="AFH44" s="72"/>
      <c r="AFI44" s="72"/>
      <c r="AFJ44" s="72"/>
      <c r="AFK44" s="72"/>
      <c r="AFL44" s="72"/>
      <c r="AFM44" s="72"/>
      <c r="AFN44" s="72"/>
      <c r="AFO44" s="72"/>
      <c r="AFP44" s="72"/>
      <c r="AFQ44" s="72"/>
      <c r="AFR44" s="72"/>
      <c r="AFS44" s="72"/>
      <c r="AFT44" s="72"/>
      <c r="AFU44" s="72"/>
      <c r="AFV44" s="72"/>
      <c r="AFW44" s="72"/>
      <c r="AFX44" s="72"/>
      <c r="AFY44" s="72"/>
      <c r="AFZ44" s="72"/>
      <c r="AGA44" s="72"/>
      <c r="AGB44" s="72"/>
      <c r="AGC44" s="72"/>
      <c r="AGD44" s="72"/>
      <c r="AGE44" s="72"/>
      <c r="AGF44" s="72"/>
      <c r="AGG44" s="72"/>
      <c r="AGH44" s="72"/>
      <c r="AGI44" s="72"/>
      <c r="AGJ44" s="72"/>
      <c r="AGK44" s="72"/>
      <c r="AGL44" s="72"/>
      <c r="AGM44" s="72"/>
      <c r="AGN44" s="72"/>
      <c r="AGO44" s="72"/>
      <c r="AGP44" s="72"/>
      <c r="AGQ44" s="72"/>
      <c r="AGR44" s="72"/>
      <c r="AGS44" s="72"/>
      <c r="AGT44" s="72"/>
      <c r="AGU44" s="72"/>
      <c r="AGV44" s="72"/>
      <c r="AGW44" s="72"/>
      <c r="AGX44" s="72"/>
      <c r="AGY44" s="72"/>
      <c r="AGZ44" s="72"/>
      <c r="AHA44" s="72"/>
      <c r="AHB44" s="72"/>
      <c r="AHC44" s="72"/>
      <c r="AHD44" s="72"/>
      <c r="AHE44" s="72"/>
      <c r="AHF44" s="72"/>
      <c r="AHG44" s="72"/>
      <c r="AHH44" s="72"/>
      <c r="AHI44" s="72"/>
      <c r="AHJ44" s="72"/>
      <c r="AHK44" s="72"/>
      <c r="AHL44" s="72"/>
      <c r="AHM44" s="72"/>
      <c r="AHN44" s="72"/>
      <c r="AHO44" s="72"/>
      <c r="AHP44" s="72"/>
      <c r="AHQ44" s="72"/>
      <c r="AHR44" s="72"/>
      <c r="AHS44" s="72"/>
      <c r="AHT44" s="72"/>
      <c r="AHU44" s="72"/>
      <c r="AHV44" s="72"/>
      <c r="AHW44" s="72"/>
      <c r="AHX44" s="72"/>
      <c r="AHY44" s="72"/>
      <c r="AHZ44" s="72"/>
      <c r="AIA44" s="72"/>
      <c r="AIB44" s="72"/>
      <c r="AIC44" s="72"/>
      <c r="AID44" s="72"/>
      <c r="AIE44" s="72"/>
      <c r="AIF44" s="72"/>
      <c r="AIG44" s="72"/>
      <c r="AIH44" s="72"/>
      <c r="AII44" s="72"/>
      <c r="AIJ44" s="72"/>
      <c r="AIK44" s="72"/>
      <c r="AIL44" s="72"/>
      <c r="AIM44" s="72"/>
      <c r="AIN44" s="72"/>
      <c r="AIO44" s="72"/>
      <c r="AIP44" s="72"/>
      <c r="AIQ44" s="72"/>
      <c r="AIR44" s="72"/>
      <c r="AIS44" s="72"/>
      <c r="AIT44" s="72"/>
      <c r="AIU44" s="72"/>
      <c r="AIV44" s="72"/>
      <c r="AIW44" s="72"/>
      <c r="AIX44" s="72"/>
      <c r="AIY44" s="72"/>
      <c r="AIZ44" s="72"/>
      <c r="AJA44" s="72"/>
      <c r="AJB44" s="72"/>
      <c r="AJC44" s="72"/>
      <c r="AJD44" s="72"/>
      <c r="AJE44" s="72"/>
      <c r="AJF44" s="72"/>
      <c r="AJG44" s="72"/>
      <c r="AJH44" s="72"/>
      <c r="AJI44" s="72"/>
      <c r="AJJ44" s="72"/>
      <c r="AJK44" s="72"/>
      <c r="AJL44" s="72"/>
      <c r="AJM44" s="72"/>
      <c r="AJN44" s="72"/>
      <c r="AJO44" s="72"/>
      <c r="AJP44" s="72"/>
      <c r="AJQ44" s="72"/>
      <c r="AJR44" s="72"/>
      <c r="AJS44" s="72"/>
      <c r="AJT44" s="72"/>
      <c r="AJU44" s="72"/>
      <c r="AJV44" s="72"/>
      <c r="AJW44" s="72"/>
      <c r="AJX44" s="72"/>
      <c r="AJY44" s="72"/>
      <c r="AJZ44" s="72"/>
      <c r="AKA44" s="72"/>
      <c r="AKB44" s="72"/>
      <c r="AKC44" s="72"/>
      <c r="AKD44" s="72"/>
      <c r="AKE44" s="72"/>
      <c r="AKF44" s="72"/>
      <c r="AKG44" s="72"/>
      <c r="AKH44" s="72"/>
      <c r="AKI44" s="72"/>
      <c r="AKJ44" s="72"/>
      <c r="AKK44" s="72"/>
      <c r="AKL44" s="72"/>
      <c r="AKM44" s="72"/>
      <c r="AKN44" s="72"/>
      <c r="AKO44" s="72"/>
      <c r="AKP44" s="72"/>
      <c r="AKQ44" s="72"/>
      <c r="AKR44" s="72"/>
      <c r="AKS44" s="72"/>
      <c r="AKT44" s="72"/>
      <c r="AKU44" s="72"/>
      <c r="AKV44" s="72"/>
      <c r="AKW44" s="72"/>
      <c r="AKX44" s="72"/>
      <c r="AKY44" s="72"/>
      <c r="AKZ44" s="72"/>
      <c r="ALA44" s="72"/>
      <c r="ALB44" s="72"/>
      <c r="ALC44" s="72"/>
      <c r="ALD44" s="72"/>
      <c r="ALE44" s="72"/>
    </row>
    <row r="45" spans="1:993" s="106" customFormat="1" ht="56.25">
      <c r="A45" s="98">
        <v>89</v>
      </c>
      <c r="B45" s="141" t="s">
        <v>255</v>
      </c>
      <c r="C45" s="85" t="s">
        <v>157</v>
      </c>
      <c r="D45" s="85"/>
      <c r="E45" s="79" t="s">
        <v>158</v>
      </c>
      <c r="F45" s="86">
        <v>4</v>
      </c>
      <c r="G45" s="156"/>
      <c r="H45" s="94">
        <f t="shared" si="0"/>
        <v>0</v>
      </c>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72"/>
      <c r="RR45" s="72"/>
      <c r="RS45" s="72"/>
      <c r="RT45" s="72"/>
      <c r="RU45" s="72"/>
      <c r="RV45" s="72"/>
      <c r="RW45" s="72"/>
      <c r="RX45" s="72"/>
      <c r="RY45" s="72"/>
      <c r="RZ45" s="72"/>
      <c r="SA45" s="72"/>
      <c r="SB45" s="72"/>
      <c r="SC45" s="72"/>
      <c r="SD45" s="72"/>
      <c r="SE45" s="72"/>
      <c r="SF45" s="72"/>
      <c r="SG45" s="72"/>
      <c r="SH45" s="72"/>
      <c r="SI45" s="72"/>
      <c r="SJ45" s="72"/>
      <c r="SK45" s="72"/>
      <c r="SL45" s="72"/>
      <c r="SM45" s="72"/>
      <c r="SN45" s="72"/>
      <c r="SO45" s="72"/>
      <c r="SP45" s="72"/>
      <c r="SQ45" s="72"/>
      <c r="SR45" s="72"/>
      <c r="SS45" s="72"/>
      <c r="ST45" s="72"/>
      <c r="SU45" s="72"/>
      <c r="SV45" s="72"/>
      <c r="SW45" s="72"/>
      <c r="SX45" s="72"/>
      <c r="SY45" s="72"/>
      <c r="SZ45" s="72"/>
      <c r="TA45" s="72"/>
      <c r="TB45" s="72"/>
      <c r="TC45" s="72"/>
      <c r="TD45" s="72"/>
      <c r="TE45" s="72"/>
      <c r="TF45" s="72"/>
      <c r="TG45" s="72"/>
      <c r="TH45" s="72"/>
      <c r="TI45" s="72"/>
      <c r="TJ45" s="72"/>
      <c r="TK45" s="72"/>
      <c r="TL45" s="72"/>
      <c r="TM45" s="72"/>
      <c r="TN45" s="72"/>
      <c r="TO45" s="72"/>
      <c r="TP45" s="72"/>
      <c r="TQ45" s="72"/>
      <c r="TR45" s="72"/>
      <c r="TS45" s="72"/>
      <c r="TT45" s="72"/>
      <c r="TU45" s="72"/>
      <c r="TV45" s="72"/>
      <c r="TW45" s="72"/>
      <c r="TX45" s="72"/>
      <c r="TY45" s="72"/>
      <c r="TZ45" s="72"/>
      <c r="UA45" s="72"/>
      <c r="UB45" s="72"/>
      <c r="UC45" s="72"/>
      <c r="UD45" s="72"/>
      <c r="UE45" s="72"/>
      <c r="UF45" s="72"/>
      <c r="UG45" s="72"/>
      <c r="UH45" s="72"/>
      <c r="UI45" s="72"/>
      <c r="UJ45" s="72"/>
      <c r="UK45" s="72"/>
      <c r="UL45" s="72"/>
      <c r="UM45" s="72"/>
      <c r="UN45" s="72"/>
      <c r="UO45" s="72"/>
      <c r="UP45" s="72"/>
      <c r="UQ45" s="72"/>
      <c r="UR45" s="72"/>
      <c r="US45" s="72"/>
      <c r="UT45" s="72"/>
      <c r="UU45" s="72"/>
      <c r="UV45" s="72"/>
      <c r="UW45" s="72"/>
      <c r="UX45" s="72"/>
      <c r="UY45" s="72"/>
      <c r="UZ45" s="72"/>
      <c r="VA45" s="72"/>
      <c r="VB45" s="72"/>
      <c r="VC45" s="72"/>
      <c r="VD45" s="72"/>
      <c r="VE45" s="72"/>
      <c r="VF45" s="72"/>
      <c r="VG45" s="72"/>
      <c r="VH45" s="72"/>
      <c r="VI45" s="72"/>
      <c r="VJ45" s="72"/>
      <c r="VK45" s="72"/>
      <c r="VL45" s="72"/>
      <c r="VM45" s="72"/>
      <c r="VN45" s="72"/>
      <c r="VO45" s="72"/>
      <c r="VP45" s="72"/>
      <c r="VQ45" s="72"/>
      <c r="VR45" s="72"/>
      <c r="VS45" s="72"/>
      <c r="VT45" s="72"/>
      <c r="VU45" s="72"/>
      <c r="VV45" s="72"/>
      <c r="VW45" s="72"/>
      <c r="VX45" s="72"/>
      <c r="VY45" s="72"/>
      <c r="VZ45" s="72"/>
      <c r="WA45" s="72"/>
      <c r="WB45" s="72"/>
      <c r="WC45" s="72"/>
      <c r="WD45" s="72"/>
      <c r="WE45" s="72"/>
      <c r="WF45" s="72"/>
      <c r="WG45" s="72"/>
      <c r="WH45" s="72"/>
      <c r="WI45" s="72"/>
      <c r="WJ45" s="72"/>
      <c r="WK45" s="72"/>
      <c r="WL45" s="72"/>
      <c r="WM45" s="72"/>
      <c r="WN45" s="72"/>
      <c r="WO45" s="72"/>
      <c r="WP45" s="72"/>
      <c r="WQ45" s="72"/>
      <c r="WR45" s="72"/>
      <c r="WS45" s="72"/>
      <c r="WT45" s="72"/>
      <c r="WU45" s="72"/>
      <c r="WV45" s="72"/>
      <c r="WW45" s="72"/>
      <c r="WX45" s="72"/>
      <c r="WY45" s="72"/>
      <c r="WZ45" s="72"/>
      <c r="XA45" s="72"/>
      <c r="XB45" s="72"/>
      <c r="XC45" s="72"/>
      <c r="XD45" s="72"/>
      <c r="XE45" s="72"/>
      <c r="XF45" s="72"/>
      <c r="XG45" s="72"/>
      <c r="XH45" s="72"/>
      <c r="XI45" s="72"/>
      <c r="XJ45" s="72"/>
      <c r="XK45" s="72"/>
      <c r="XL45" s="72"/>
      <c r="XM45" s="72"/>
      <c r="XN45" s="72"/>
      <c r="XO45" s="72"/>
      <c r="XP45" s="72"/>
      <c r="XQ45" s="72"/>
      <c r="XR45" s="72"/>
      <c r="XS45" s="72"/>
      <c r="XT45" s="72"/>
      <c r="XU45" s="72"/>
      <c r="XV45" s="72"/>
      <c r="XW45" s="72"/>
      <c r="XX45" s="72"/>
      <c r="XY45" s="72"/>
      <c r="XZ45" s="72"/>
      <c r="YA45" s="72"/>
      <c r="YB45" s="72"/>
      <c r="YC45" s="72"/>
      <c r="YD45" s="72"/>
      <c r="YE45" s="72"/>
      <c r="YF45" s="72"/>
      <c r="YG45" s="72"/>
      <c r="YH45" s="72"/>
      <c r="YI45" s="72"/>
      <c r="YJ45" s="72"/>
      <c r="YK45" s="72"/>
      <c r="YL45" s="72"/>
      <c r="YM45" s="72"/>
      <c r="YN45" s="72"/>
      <c r="YO45" s="72"/>
      <c r="YP45" s="72"/>
      <c r="YQ45" s="72"/>
      <c r="YR45" s="72"/>
      <c r="YS45" s="72"/>
      <c r="YT45" s="72"/>
      <c r="YU45" s="72"/>
      <c r="YV45" s="72"/>
      <c r="YW45" s="72"/>
      <c r="YX45" s="72"/>
      <c r="YY45" s="72"/>
      <c r="YZ45" s="72"/>
      <c r="ZA45" s="72"/>
      <c r="ZB45" s="72"/>
      <c r="ZC45" s="72"/>
      <c r="ZD45" s="72"/>
      <c r="ZE45" s="72"/>
      <c r="ZF45" s="72"/>
      <c r="ZG45" s="72"/>
      <c r="ZH45" s="72"/>
      <c r="ZI45" s="72"/>
      <c r="ZJ45" s="72"/>
      <c r="ZK45" s="72"/>
      <c r="ZL45" s="72"/>
      <c r="ZM45" s="72"/>
      <c r="ZN45" s="72"/>
      <c r="ZO45" s="72"/>
      <c r="ZP45" s="72"/>
      <c r="ZQ45" s="72"/>
      <c r="ZR45" s="72"/>
      <c r="ZS45" s="72"/>
      <c r="ZT45" s="72"/>
      <c r="ZU45" s="72"/>
      <c r="ZV45" s="72"/>
      <c r="ZW45" s="72"/>
      <c r="ZX45" s="72"/>
      <c r="ZY45" s="72"/>
      <c r="ZZ45" s="72"/>
      <c r="AAA45" s="72"/>
      <c r="AAB45" s="72"/>
      <c r="AAC45" s="72"/>
      <c r="AAD45" s="72"/>
      <c r="AAE45" s="72"/>
      <c r="AAF45" s="72"/>
      <c r="AAG45" s="72"/>
      <c r="AAH45" s="72"/>
      <c r="AAI45" s="72"/>
      <c r="AAJ45" s="72"/>
      <c r="AAK45" s="72"/>
      <c r="AAL45" s="72"/>
      <c r="AAM45" s="72"/>
      <c r="AAN45" s="72"/>
      <c r="AAO45" s="72"/>
      <c r="AAP45" s="72"/>
      <c r="AAQ45" s="72"/>
      <c r="AAR45" s="72"/>
      <c r="AAS45" s="72"/>
      <c r="AAT45" s="72"/>
      <c r="AAU45" s="72"/>
      <c r="AAV45" s="72"/>
      <c r="AAW45" s="72"/>
      <c r="AAX45" s="72"/>
      <c r="AAY45" s="72"/>
      <c r="AAZ45" s="72"/>
      <c r="ABA45" s="72"/>
      <c r="ABB45" s="72"/>
      <c r="ABC45" s="72"/>
      <c r="ABD45" s="72"/>
      <c r="ABE45" s="72"/>
      <c r="ABF45" s="72"/>
      <c r="ABG45" s="72"/>
      <c r="ABH45" s="72"/>
      <c r="ABI45" s="72"/>
      <c r="ABJ45" s="72"/>
      <c r="ABK45" s="72"/>
      <c r="ABL45" s="72"/>
      <c r="ABM45" s="72"/>
      <c r="ABN45" s="72"/>
      <c r="ABO45" s="72"/>
      <c r="ABP45" s="72"/>
      <c r="ABQ45" s="72"/>
      <c r="ABR45" s="72"/>
      <c r="ABS45" s="72"/>
      <c r="ABT45" s="72"/>
      <c r="ABU45" s="72"/>
      <c r="ABV45" s="72"/>
      <c r="ABW45" s="72"/>
      <c r="ABX45" s="72"/>
      <c r="ABY45" s="72"/>
      <c r="ABZ45" s="72"/>
      <c r="ACA45" s="72"/>
      <c r="ACB45" s="72"/>
      <c r="ACC45" s="72"/>
      <c r="ACD45" s="72"/>
      <c r="ACE45" s="72"/>
      <c r="ACF45" s="72"/>
      <c r="ACG45" s="72"/>
      <c r="ACH45" s="72"/>
      <c r="ACI45" s="72"/>
      <c r="ACJ45" s="72"/>
      <c r="ACK45" s="72"/>
      <c r="ACL45" s="72"/>
      <c r="ACM45" s="72"/>
      <c r="ACN45" s="72"/>
      <c r="ACO45" s="72"/>
      <c r="ACP45" s="72"/>
      <c r="ACQ45" s="72"/>
      <c r="ACR45" s="72"/>
      <c r="ACS45" s="72"/>
      <c r="ACT45" s="72"/>
      <c r="ACU45" s="72"/>
      <c r="ACV45" s="72"/>
      <c r="ACW45" s="72"/>
      <c r="ACX45" s="72"/>
      <c r="ACY45" s="72"/>
      <c r="ACZ45" s="72"/>
      <c r="ADA45" s="72"/>
      <c r="ADB45" s="72"/>
      <c r="ADC45" s="72"/>
      <c r="ADD45" s="72"/>
      <c r="ADE45" s="72"/>
      <c r="ADF45" s="72"/>
      <c r="ADG45" s="72"/>
      <c r="ADH45" s="72"/>
      <c r="ADI45" s="72"/>
      <c r="ADJ45" s="72"/>
      <c r="ADK45" s="72"/>
      <c r="ADL45" s="72"/>
      <c r="ADM45" s="72"/>
      <c r="ADN45" s="72"/>
      <c r="ADO45" s="72"/>
      <c r="ADP45" s="72"/>
      <c r="ADQ45" s="72"/>
      <c r="ADR45" s="72"/>
      <c r="ADS45" s="72"/>
      <c r="ADT45" s="72"/>
      <c r="ADU45" s="72"/>
      <c r="ADV45" s="72"/>
      <c r="ADW45" s="72"/>
      <c r="ADX45" s="72"/>
      <c r="ADY45" s="72"/>
      <c r="ADZ45" s="72"/>
      <c r="AEA45" s="72"/>
      <c r="AEB45" s="72"/>
      <c r="AEC45" s="72"/>
      <c r="AED45" s="72"/>
      <c r="AEE45" s="72"/>
      <c r="AEF45" s="72"/>
      <c r="AEG45" s="72"/>
      <c r="AEH45" s="72"/>
      <c r="AEI45" s="72"/>
      <c r="AEJ45" s="72"/>
      <c r="AEK45" s="72"/>
      <c r="AEL45" s="72"/>
      <c r="AEM45" s="72"/>
      <c r="AEN45" s="72"/>
      <c r="AEO45" s="72"/>
      <c r="AEP45" s="72"/>
      <c r="AEQ45" s="72"/>
      <c r="AER45" s="72"/>
      <c r="AES45" s="72"/>
      <c r="AET45" s="72"/>
      <c r="AEU45" s="72"/>
      <c r="AEV45" s="72"/>
      <c r="AEW45" s="72"/>
      <c r="AEX45" s="72"/>
      <c r="AEY45" s="72"/>
      <c r="AEZ45" s="72"/>
      <c r="AFA45" s="72"/>
      <c r="AFB45" s="72"/>
      <c r="AFC45" s="72"/>
      <c r="AFD45" s="72"/>
      <c r="AFE45" s="72"/>
      <c r="AFF45" s="72"/>
      <c r="AFG45" s="72"/>
      <c r="AFH45" s="72"/>
      <c r="AFI45" s="72"/>
      <c r="AFJ45" s="72"/>
      <c r="AFK45" s="72"/>
      <c r="AFL45" s="72"/>
      <c r="AFM45" s="72"/>
      <c r="AFN45" s="72"/>
      <c r="AFO45" s="72"/>
      <c r="AFP45" s="72"/>
      <c r="AFQ45" s="72"/>
      <c r="AFR45" s="72"/>
      <c r="AFS45" s="72"/>
      <c r="AFT45" s="72"/>
      <c r="AFU45" s="72"/>
      <c r="AFV45" s="72"/>
      <c r="AFW45" s="72"/>
      <c r="AFX45" s="72"/>
      <c r="AFY45" s="72"/>
      <c r="AFZ45" s="72"/>
      <c r="AGA45" s="72"/>
      <c r="AGB45" s="72"/>
      <c r="AGC45" s="72"/>
      <c r="AGD45" s="72"/>
      <c r="AGE45" s="72"/>
      <c r="AGF45" s="72"/>
      <c r="AGG45" s="72"/>
      <c r="AGH45" s="72"/>
      <c r="AGI45" s="72"/>
      <c r="AGJ45" s="72"/>
      <c r="AGK45" s="72"/>
      <c r="AGL45" s="72"/>
      <c r="AGM45" s="72"/>
      <c r="AGN45" s="72"/>
      <c r="AGO45" s="72"/>
      <c r="AGP45" s="72"/>
      <c r="AGQ45" s="72"/>
      <c r="AGR45" s="72"/>
      <c r="AGS45" s="72"/>
      <c r="AGT45" s="72"/>
      <c r="AGU45" s="72"/>
      <c r="AGV45" s="72"/>
      <c r="AGW45" s="72"/>
      <c r="AGX45" s="72"/>
      <c r="AGY45" s="72"/>
      <c r="AGZ45" s="72"/>
      <c r="AHA45" s="72"/>
      <c r="AHB45" s="72"/>
      <c r="AHC45" s="72"/>
      <c r="AHD45" s="72"/>
      <c r="AHE45" s="72"/>
      <c r="AHF45" s="72"/>
      <c r="AHG45" s="72"/>
      <c r="AHH45" s="72"/>
      <c r="AHI45" s="72"/>
      <c r="AHJ45" s="72"/>
      <c r="AHK45" s="72"/>
      <c r="AHL45" s="72"/>
      <c r="AHM45" s="72"/>
      <c r="AHN45" s="72"/>
      <c r="AHO45" s="72"/>
      <c r="AHP45" s="72"/>
      <c r="AHQ45" s="72"/>
      <c r="AHR45" s="72"/>
      <c r="AHS45" s="72"/>
      <c r="AHT45" s="72"/>
      <c r="AHU45" s="72"/>
      <c r="AHV45" s="72"/>
      <c r="AHW45" s="72"/>
      <c r="AHX45" s="72"/>
      <c r="AHY45" s="72"/>
      <c r="AHZ45" s="72"/>
      <c r="AIA45" s="72"/>
      <c r="AIB45" s="72"/>
      <c r="AIC45" s="72"/>
      <c r="AID45" s="72"/>
      <c r="AIE45" s="72"/>
      <c r="AIF45" s="72"/>
      <c r="AIG45" s="72"/>
      <c r="AIH45" s="72"/>
      <c r="AII45" s="72"/>
      <c r="AIJ45" s="72"/>
      <c r="AIK45" s="72"/>
      <c r="AIL45" s="72"/>
      <c r="AIM45" s="72"/>
      <c r="AIN45" s="72"/>
      <c r="AIO45" s="72"/>
      <c r="AIP45" s="72"/>
      <c r="AIQ45" s="72"/>
      <c r="AIR45" s="72"/>
      <c r="AIS45" s="72"/>
      <c r="AIT45" s="72"/>
      <c r="AIU45" s="72"/>
      <c r="AIV45" s="72"/>
      <c r="AIW45" s="72"/>
      <c r="AIX45" s="72"/>
      <c r="AIY45" s="72"/>
      <c r="AIZ45" s="72"/>
      <c r="AJA45" s="72"/>
      <c r="AJB45" s="72"/>
      <c r="AJC45" s="72"/>
      <c r="AJD45" s="72"/>
      <c r="AJE45" s="72"/>
      <c r="AJF45" s="72"/>
      <c r="AJG45" s="72"/>
      <c r="AJH45" s="72"/>
      <c r="AJI45" s="72"/>
      <c r="AJJ45" s="72"/>
      <c r="AJK45" s="72"/>
      <c r="AJL45" s="72"/>
      <c r="AJM45" s="72"/>
      <c r="AJN45" s="72"/>
      <c r="AJO45" s="72"/>
      <c r="AJP45" s="72"/>
      <c r="AJQ45" s="72"/>
      <c r="AJR45" s="72"/>
      <c r="AJS45" s="72"/>
      <c r="AJT45" s="72"/>
      <c r="AJU45" s="72"/>
      <c r="AJV45" s="72"/>
      <c r="AJW45" s="72"/>
      <c r="AJX45" s="72"/>
      <c r="AJY45" s="72"/>
      <c r="AJZ45" s="72"/>
      <c r="AKA45" s="72"/>
      <c r="AKB45" s="72"/>
      <c r="AKC45" s="72"/>
      <c r="AKD45" s="72"/>
      <c r="AKE45" s="72"/>
      <c r="AKF45" s="72"/>
      <c r="AKG45" s="72"/>
      <c r="AKH45" s="72"/>
      <c r="AKI45" s="72"/>
      <c r="AKJ45" s="72"/>
      <c r="AKK45" s="72"/>
      <c r="AKL45" s="72"/>
      <c r="AKM45" s="72"/>
      <c r="AKN45" s="72"/>
      <c r="AKO45" s="72"/>
      <c r="AKP45" s="72"/>
      <c r="AKQ45" s="72"/>
      <c r="AKR45" s="72"/>
      <c r="AKS45" s="72"/>
      <c r="AKT45" s="72"/>
      <c r="AKU45" s="72"/>
      <c r="AKV45" s="72"/>
      <c r="AKW45" s="72"/>
      <c r="AKX45" s="72"/>
      <c r="AKY45" s="72"/>
      <c r="AKZ45" s="72"/>
      <c r="ALA45" s="72"/>
      <c r="ALB45" s="72"/>
      <c r="ALC45" s="72"/>
      <c r="ALD45" s="72"/>
      <c r="ALE45" s="72"/>
    </row>
    <row r="46" spans="1:993" s="106" customFormat="1" ht="67.5">
      <c r="A46" s="98">
        <v>90</v>
      </c>
      <c r="B46" s="141" t="s">
        <v>256</v>
      </c>
      <c r="C46" s="85" t="s">
        <v>157</v>
      </c>
      <c r="D46" s="85"/>
      <c r="E46" s="79" t="s">
        <v>158</v>
      </c>
      <c r="F46" s="86">
        <v>4</v>
      </c>
      <c r="G46" s="156"/>
      <c r="H46" s="94">
        <f t="shared" si="0"/>
        <v>0</v>
      </c>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c r="DC46" s="72"/>
      <c r="DD46" s="72"/>
      <c r="DE46" s="72"/>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72"/>
      <c r="ET46" s="72"/>
      <c r="EU46" s="72"/>
      <c r="EV46" s="72"/>
      <c r="EW46" s="72"/>
      <c r="EX46" s="72"/>
      <c r="EY46" s="72"/>
      <c r="EZ46" s="72"/>
      <c r="FA46" s="72"/>
      <c r="FB46" s="72"/>
      <c r="FC46" s="72"/>
      <c r="FD46" s="72"/>
      <c r="FE46" s="72"/>
      <c r="FF46" s="72"/>
      <c r="FG46" s="72"/>
      <c r="FH46" s="72"/>
      <c r="FI46" s="72"/>
      <c r="FJ46" s="72"/>
      <c r="FK46" s="72"/>
      <c r="FL46" s="72"/>
      <c r="FM46" s="72"/>
      <c r="FN46" s="72"/>
      <c r="FO46" s="72"/>
      <c r="FP46" s="72"/>
      <c r="FQ46" s="72"/>
      <c r="FR46" s="72"/>
      <c r="FS46" s="72"/>
      <c r="FT46" s="72"/>
      <c r="FU46" s="72"/>
      <c r="FV46" s="72"/>
      <c r="FW46" s="72"/>
      <c r="FX46" s="72"/>
      <c r="FY46" s="72"/>
      <c r="FZ46" s="72"/>
      <c r="GA46" s="72"/>
      <c r="GB46" s="72"/>
      <c r="GC46" s="72"/>
      <c r="GD46" s="72"/>
      <c r="GE46" s="72"/>
      <c r="GF46" s="72"/>
      <c r="GG46" s="72"/>
      <c r="GH46" s="72"/>
      <c r="GI46" s="72"/>
      <c r="GJ46" s="72"/>
      <c r="GK46" s="72"/>
      <c r="GL46" s="72"/>
      <c r="GM46" s="72"/>
      <c r="GN46" s="72"/>
      <c r="GO46" s="72"/>
      <c r="GP46" s="72"/>
      <c r="GQ46" s="72"/>
      <c r="GR46" s="72"/>
      <c r="GS46" s="72"/>
      <c r="GT46" s="72"/>
      <c r="GU46" s="72"/>
      <c r="GV46" s="72"/>
      <c r="GW46" s="72"/>
      <c r="GX46" s="72"/>
      <c r="GY46" s="72"/>
      <c r="GZ46" s="72"/>
      <c r="HA46" s="72"/>
      <c r="HB46" s="72"/>
      <c r="HC46" s="72"/>
      <c r="HD46" s="72"/>
      <c r="HE46" s="72"/>
      <c r="HF46" s="72"/>
      <c r="HG46" s="72"/>
      <c r="HH46" s="72"/>
      <c r="HI46" s="72"/>
      <c r="HJ46" s="72"/>
      <c r="HK46" s="72"/>
      <c r="HL46" s="72"/>
      <c r="HM46" s="72"/>
      <c r="HN46" s="72"/>
      <c r="HO46" s="72"/>
      <c r="HP46" s="72"/>
      <c r="HQ46" s="72"/>
      <c r="HR46" s="72"/>
      <c r="HS46" s="72"/>
      <c r="HT46" s="72"/>
      <c r="HU46" s="72"/>
      <c r="HV46" s="72"/>
      <c r="HW46" s="72"/>
      <c r="HX46" s="72"/>
      <c r="HY46" s="72"/>
      <c r="HZ46" s="72"/>
      <c r="IA46" s="72"/>
      <c r="IB46" s="72"/>
      <c r="IC46" s="72"/>
      <c r="ID46" s="72"/>
      <c r="IE46" s="72"/>
      <c r="IF46" s="72"/>
      <c r="IG46" s="72"/>
      <c r="IH46" s="72"/>
      <c r="II46" s="72"/>
      <c r="IJ46" s="72"/>
      <c r="IK46" s="72"/>
      <c r="IL46" s="72"/>
      <c r="IM46" s="72"/>
      <c r="IN46" s="72"/>
      <c r="IO46" s="72"/>
      <c r="IP46" s="72"/>
      <c r="IQ46" s="72"/>
      <c r="IR46" s="72"/>
      <c r="IS46" s="72"/>
      <c r="IT46" s="72"/>
      <c r="IU46" s="72"/>
      <c r="IV46" s="72"/>
      <c r="IW46" s="72"/>
      <c r="IX46" s="72"/>
      <c r="IY46" s="72"/>
      <c r="IZ46" s="72"/>
      <c r="JA46" s="72"/>
      <c r="JB46" s="72"/>
      <c r="JC46" s="72"/>
      <c r="JD46" s="72"/>
      <c r="JE46" s="72"/>
      <c r="JF46" s="72"/>
      <c r="JG46" s="72"/>
      <c r="JH46" s="72"/>
      <c r="JI46" s="72"/>
      <c r="JJ46" s="72"/>
      <c r="JK46" s="72"/>
      <c r="JL46" s="72"/>
      <c r="JM46" s="72"/>
      <c r="JN46" s="72"/>
      <c r="JO46" s="72"/>
      <c r="JP46" s="72"/>
      <c r="JQ46" s="72"/>
      <c r="JR46" s="72"/>
      <c r="JS46" s="72"/>
      <c r="JT46" s="72"/>
      <c r="JU46" s="72"/>
      <c r="JV46" s="72"/>
      <c r="JW46" s="72"/>
      <c r="JX46" s="72"/>
      <c r="JY46" s="72"/>
      <c r="JZ46" s="72"/>
      <c r="KA46" s="72"/>
      <c r="KB46" s="72"/>
      <c r="KC46" s="72"/>
      <c r="KD46" s="72"/>
      <c r="KE46" s="72"/>
      <c r="KF46" s="72"/>
      <c r="KG46" s="72"/>
      <c r="KH46" s="72"/>
      <c r="KI46" s="72"/>
      <c r="KJ46" s="72"/>
      <c r="KK46" s="72"/>
      <c r="KL46" s="72"/>
      <c r="KM46" s="72"/>
      <c r="KN46" s="72"/>
      <c r="KO46" s="72"/>
      <c r="KP46" s="72"/>
      <c r="KQ46" s="72"/>
      <c r="KR46" s="72"/>
      <c r="KS46" s="72"/>
      <c r="KT46" s="72"/>
      <c r="KU46" s="72"/>
      <c r="KV46" s="72"/>
      <c r="KW46" s="72"/>
      <c r="KX46" s="72"/>
      <c r="KY46" s="72"/>
      <c r="KZ46" s="72"/>
      <c r="LA46" s="72"/>
      <c r="LB46" s="72"/>
      <c r="LC46" s="72"/>
      <c r="LD46" s="72"/>
      <c r="LE46" s="72"/>
      <c r="LF46" s="72"/>
      <c r="LG46" s="72"/>
      <c r="LH46" s="72"/>
      <c r="LI46" s="72"/>
      <c r="LJ46" s="72"/>
      <c r="LK46" s="72"/>
      <c r="LL46" s="72"/>
      <c r="LM46" s="72"/>
      <c r="LN46" s="72"/>
      <c r="LO46" s="72"/>
      <c r="LP46" s="72"/>
      <c r="LQ46" s="72"/>
      <c r="LR46" s="72"/>
      <c r="LS46" s="72"/>
      <c r="LT46" s="72"/>
      <c r="LU46" s="72"/>
      <c r="LV46" s="72"/>
      <c r="LW46" s="72"/>
      <c r="LX46" s="72"/>
      <c r="LY46" s="72"/>
      <c r="LZ46" s="72"/>
      <c r="MA46" s="72"/>
      <c r="MB46" s="72"/>
      <c r="MC46" s="72"/>
      <c r="MD46" s="72"/>
      <c r="ME46" s="72"/>
      <c r="MF46" s="72"/>
      <c r="MG46" s="72"/>
      <c r="MH46" s="72"/>
      <c r="MI46" s="72"/>
      <c r="MJ46" s="72"/>
      <c r="MK46" s="72"/>
      <c r="ML46" s="72"/>
      <c r="MM46" s="72"/>
      <c r="MN46" s="72"/>
      <c r="MO46" s="72"/>
      <c r="MP46" s="72"/>
      <c r="MQ46" s="72"/>
      <c r="MR46" s="72"/>
      <c r="MS46" s="72"/>
      <c r="MT46" s="72"/>
      <c r="MU46" s="72"/>
      <c r="MV46" s="72"/>
      <c r="MW46" s="72"/>
      <c r="MX46" s="72"/>
      <c r="MY46" s="72"/>
      <c r="MZ46" s="72"/>
      <c r="NA46" s="72"/>
      <c r="NB46" s="72"/>
      <c r="NC46" s="72"/>
      <c r="ND46" s="72"/>
      <c r="NE46" s="72"/>
      <c r="NF46" s="72"/>
      <c r="NG46" s="72"/>
      <c r="NH46" s="72"/>
      <c r="NI46" s="72"/>
      <c r="NJ46" s="72"/>
      <c r="NK46" s="72"/>
      <c r="NL46" s="72"/>
      <c r="NM46" s="72"/>
      <c r="NN46" s="72"/>
      <c r="NO46" s="72"/>
      <c r="NP46" s="72"/>
      <c r="NQ46" s="72"/>
      <c r="NR46" s="72"/>
      <c r="NS46" s="72"/>
      <c r="NT46" s="72"/>
      <c r="NU46" s="72"/>
      <c r="NV46" s="72"/>
      <c r="NW46" s="72"/>
      <c r="NX46" s="72"/>
      <c r="NY46" s="72"/>
      <c r="NZ46" s="72"/>
      <c r="OA46" s="72"/>
      <c r="OB46" s="72"/>
      <c r="OC46" s="72"/>
      <c r="OD46" s="72"/>
      <c r="OE46" s="72"/>
      <c r="OF46" s="72"/>
      <c r="OG46" s="72"/>
      <c r="OH46" s="72"/>
      <c r="OI46" s="72"/>
      <c r="OJ46" s="72"/>
      <c r="OK46" s="72"/>
      <c r="OL46" s="72"/>
      <c r="OM46" s="72"/>
      <c r="ON46" s="72"/>
      <c r="OO46" s="72"/>
      <c r="OP46" s="72"/>
      <c r="OQ46" s="72"/>
      <c r="OR46" s="72"/>
      <c r="OS46" s="72"/>
      <c r="OT46" s="72"/>
      <c r="OU46" s="72"/>
      <c r="OV46" s="72"/>
      <c r="OW46" s="72"/>
      <c r="OX46" s="72"/>
      <c r="OY46" s="72"/>
      <c r="OZ46" s="72"/>
      <c r="PA46" s="72"/>
      <c r="PB46" s="72"/>
      <c r="PC46" s="72"/>
      <c r="PD46" s="72"/>
      <c r="PE46" s="72"/>
      <c r="PF46" s="72"/>
      <c r="PG46" s="72"/>
      <c r="PH46" s="72"/>
      <c r="PI46" s="72"/>
      <c r="PJ46" s="72"/>
      <c r="PK46" s="72"/>
      <c r="PL46" s="72"/>
      <c r="PM46" s="72"/>
      <c r="PN46" s="72"/>
      <c r="PO46" s="72"/>
      <c r="PP46" s="72"/>
      <c r="PQ46" s="72"/>
      <c r="PR46" s="72"/>
      <c r="PS46" s="72"/>
      <c r="PT46" s="72"/>
      <c r="PU46" s="72"/>
      <c r="PV46" s="72"/>
      <c r="PW46" s="72"/>
      <c r="PX46" s="72"/>
      <c r="PY46" s="72"/>
      <c r="PZ46" s="72"/>
      <c r="QA46" s="72"/>
      <c r="QB46" s="72"/>
      <c r="QC46" s="72"/>
      <c r="QD46" s="72"/>
      <c r="QE46" s="72"/>
      <c r="QF46" s="72"/>
      <c r="QG46" s="72"/>
      <c r="QH46" s="72"/>
      <c r="QI46" s="72"/>
      <c r="QJ46" s="72"/>
      <c r="QK46" s="72"/>
      <c r="QL46" s="72"/>
      <c r="QM46" s="72"/>
      <c r="QN46" s="72"/>
      <c r="QO46" s="72"/>
      <c r="QP46" s="72"/>
      <c r="QQ46" s="72"/>
      <c r="QR46" s="72"/>
      <c r="QS46" s="72"/>
      <c r="QT46" s="72"/>
      <c r="QU46" s="72"/>
      <c r="QV46" s="72"/>
      <c r="QW46" s="72"/>
      <c r="QX46" s="72"/>
      <c r="QY46" s="72"/>
      <c r="QZ46" s="72"/>
      <c r="RA46" s="72"/>
      <c r="RB46" s="72"/>
      <c r="RC46" s="72"/>
      <c r="RD46" s="72"/>
      <c r="RE46" s="72"/>
      <c r="RF46" s="72"/>
      <c r="RG46" s="72"/>
      <c r="RH46" s="72"/>
      <c r="RI46" s="72"/>
      <c r="RJ46" s="72"/>
      <c r="RK46" s="72"/>
      <c r="RL46" s="72"/>
      <c r="RM46" s="72"/>
      <c r="RN46" s="72"/>
      <c r="RO46" s="72"/>
      <c r="RP46" s="72"/>
      <c r="RQ46" s="72"/>
      <c r="RR46" s="72"/>
      <c r="RS46" s="72"/>
      <c r="RT46" s="72"/>
      <c r="RU46" s="72"/>
      <c r="RV46" s="72"/>
      <c r="RW46" s="72"/>
      <c r="RX46" s="72"/>
      <c r="RY46" s="72"/>
      <c r="RZ46" s="72"/>
      <c r="SA46" s="72"/>
      <c r="SB46" s="72"/>
      <c r="SC46" s="72"/>
      <c r="SD46" s="72"/>
      <c r="SE46" s="72"/>
      <c r="SF46" s="72"/>
      <c r="SG46" s="72"/>
      <c r="SH46" s="72"/>
      <c r="SI46" s="72"/>
      <c r="SJ46" s="72"/>
      <c r="SK46" s="72"/>
      <c r="SL46" s="72"/>
      <c r="SM46" s="72"/>
      <c r="SN46" s="72"/>
      <c r="SO46" s="72"/>
      <c r="SP46" s="72"/>
      <c r="SQ46" s="72"/>
      <c r="SR46" s="72"/>
      <c r="SS46" s="72"/>
      <c r="ST46" s="72"/>
      <c r="SU46" s="72"/>
      <c r="SV46" s="72"/>
      <c r="SW46" s="72"/>
      <c r="SX46" s="72"/>
      <c r="SY46" s="72"/>
      <c r="SZ46" s="72"/>
      <c r="TA46" s="72"/>
      <c r="TB46" s="72"/>
      <c r="TC46" s="72"/>
      <c r="TD46" s="72"/>
      <c r="TE46" s="72"/>
      <c r="TF46" s="72"/>
      <c r="TG46" s="72"/>
      <c r="TH46" s="72"/>
      <c r="TI46" s="72"/>
      <c r="TJ46" s="72"/>
      <c r="TK46" s="72"/>
      <c r="TL46" s="72"/>
      <c r="TM46" s="72"/>
      <c r="TN46" s="72"/>
      <c r="TO46" s="72"/>
      <c r="TP46" s="72"/>
      <c r="TQ46" s="72"/>
      <c r="TR46" s="72"/>
      <c r="TS46" s="72"/>
      <c r="TT46" s="72"/>
      <c r="TU46" s="72"/>
      <c r="TV46" s="72"/>
      <c r="TW46" s="72"/>
      <c r="TX46" s="72"/>
      <c r="TY46" s="72"/>
      <c r="TZ46" s="72"/>
      <c r="UA46" s="72"/>
      <c r="UB46" s="72"/>
      <c r="UC46" s="72"/>
      <c r="UD46" s="72"/>
      <c r="UE46" s="72"/>
      <c r="UF46" s="72"/>
      <c r="UG46" s="72"/>
      <c r="UH46" s="72"/>
      <c r="UI46" s="72"/>
      <c r="UJ46" s="72"/>
      <c r="UK46" s="72"/>
      <c r="UL46" s="72"/>
      <c r="UM46" s="72"/>
      <c r="UN46" s="72"/>
      <c r="UO46" s="72"/>
      <c r="UP46" s="72"/>
      <c r="UQ46" s="72"/>
      <c r="UR46" s="72"/>
      <c r="US46" s="72"/>
      <c r="UT46" s="72"/>
      <c r="UU46" s="72"/>
      <c r="UV46" s="72"/>
      <c r="UW46" s="72"/>
      <c r="UX46" s="72"/>
      <c r="UY46" s="72"/>
      <c r="UZ46" s="72"/>
      <c r="VA46" s="72"/>
      <c r="VB46" s="72"/>
      <c r="VC46" s="72"/>
      <c r="VD46" s="72"/>
      <c r="VE46" s="72"/>
      <c r="VF46" s="72"/>
      <c r="VG46" s="72"/>
      <c r="VH46" s="72"/>
      <c r="VI46" s="72"/>
      <c r="VJ46" s="72"/>
      <c r="VK46" s="72"/>
      <c r="VL46" s="72"/>
      <c r="VM46" s="72"/>
      <c r="VN46" s="72"/>
      <c r="VO46" s="72"/>
      <c r="VP46" s="72"/>
      <c r="VQ46" s="72"/>
      <c r="VR46" s="72"/>
      <c r="VS46" s="72"/>
      <c r="VT46" s="72"/>
      <c r="VU46" s="72"/>
      <c r="VV46" s="72"/>
      <c r="VW46" s="72"/>
      <c r="VX46" s="72"/>
      <c r="VY46" s="72"/>
      <c r="VZ46" s="72"/>
      <c r="WA46" s="72"/>
      <c r="WB46" s="72"/>
      <c r="WC46" s="72"/>
      <c r="WD46" s="72"/>
      <c r="WE46" s="72"/>
      <c r="WF46" s="72"/>
      <c r="WG46" s="72"/>
      <c r="WH46" s="72"/>
      <c r="WI46" s="72"/>
      <c r="WJ46" s="72"/>
      <c r="WK46" s="72"/>
      <c r="WL46" s="72"/>
      <c r="WM46" s="72"/>
      <c r="WN46" s="72"/>
      <c r="WO46" s="72"/>
      <c r="WP46" s="72"/>
      <c r="WQ46" s="72"/>
      <c r="WR46" s="72"/>
      <c r="WS46" s="72"/>
      <c r="WT46" s="72"/>
      <c r="WU46" s="72"/>
      <c r="WV46" s="72"/>
      <c r="WW46" s="72"/>
      <c r="WX46" s="72"/>
      <c r="WY46" s="72"/>
      <c r="WZ46" s="72"/>
      <c r="XA46" s="72"/>
      <c r="XB46" s="72"/>
      <c r="XC46" s="72"/>
      <c r="XD46" s="72"/>
      <c r="XE46" s="72"/>
      <c r="XF46" s="72"/>
      <c r="XG46" s="72"/>
      <c r="XH46" s="72"/>
      <c r="XI46" s="72"/>
      <c r="XJ46" s="72"/>
      <c r="XK46" s="72"/>
      <c r="XL46" s="72"/>
      <c r="XM46" s="72"/>
      <c r="XN46" s="72"/>
      <c r="XO46" s="72"/>
      <c r="XP46" s="72"/>
      <c r="XQ46" s="72"/>
      <c r="XR46" s="72"/>
      <c r="XS46" s="72"/>
      <c r="XT46" s="72"/>
      <c r="XU46" s="72"/>
      <c r="XV46" s="72"/>
      <c r="XW46" s="72"/>
      <c r="XX46" s="72"/>
      <c r="XY46" s="72"/>
      <c r="XZ46" s="72"/>
      <c r="YA46" s="72"/>
      <c r="YB46" s="72"/>
      <c r="YC46" s="72"/>
      <c r="YD46" s="72"/>
      <c r="YE46" s="72"/>
      <c r="YF46" s="72"/>
      <c r="YG46" s="72"/>
      <c r="YH46" s="72"/>
      <c r="YI46" s="72"/>
      <c r="YJ46" s="72"/>
      <c r="YK46" s="72"/>
      <c r="YL46" s="72"/>
      <c r="YM46" s="72"/>
      <c r="YN46" s="72"/>
      <c r="YO46" s="72"/>
      <c r="YP46" s="72"/>
      <c r="YQ46" s="72"/>
      <c r="YR46" s="72"/>
      <c r="YS46" s="72"/>
      <c r="YT46" s="72"/>
      <c r="YU46" s="72"/>
      <c r="YV46" s="72"/>
      <c r="YW46" s="72"/>
      <c r="YX46" s="72"/>
      <c r="YY46" s="72"/>
      <c r="YZ46" s="72"/>
      <c r="ZA46" s="72"/>
      <c r="ZB46" s="72"/>
      <c r="ZC46" s="72"/>
      <c r="ZD46" s="72"/>
      <c r="ZE46" s="72"/>
      <c r="ZF46" s="72"/>
      <c r="ZG46" s="72"/>
      <c r="ZH46" s="72"/>
      <c r="ZI46" s="72"/>
      <c r="ZJ46" s="72"/>
      <c r="ZK46" s="72"/>
      <c r="ZL46" s="72"/>
      <c r="ZM46" s="72"/>
      <c r="ZN46" s="72"/>
      <c r="ZO46" s="72"/>
      <c r="ZP46" s="72"/>
      <c r="ZQ46" s="72"/>
      <c r="ZR46" s="72"/>
      <c r="ZS46" s="72"/>
      <c r="ZT46" s="72"/>
      <c r="ZU46" s="72"/>
      <c r="ZV46" s="72"/>
      <c r="ZW46" s="72"/>
      <c r="ZX46" s="72"/>
      <c r="ZY46" s="72"/>
      <c r="ZZ46" s="72"/>
      <c r="AAA46" s="72"/>
      <c r="AAB46" s="72"/>
      <c r="AAC46" s="72"/>
      <c r="AAD46" s="72"/>
      <c r="AAE46" s="72"/>
      <c r="AAF46" s="72"/>
      <c r="AAG46" s="72"/>
      <c r="AAH46" s="72"/>
      <c r="AAI46" s="72"/>
      <c r="AAJ46" s="72"/>
      <c r="AAK46" s="72"/>
      <c r="AAL46" s="72"/>
      <c r="AAM46" s="72"/>
      <c r="AAN46" s="72"/>
      <c r="AAO46" s="72"/>
      <c r="AAP46" s="72"/>
      <c r="AAQ46" s="72"/>
      <c r="AAR46" s="72"/>
      <c r="AAS46" s="72"/>
      <c r="AAT46" s="72"/>
      <c r="AAU46" s="72"/>
      <c r="AAV46" s="72"/>
      <c r="AAW46" s="72"/>
      <c r="AAX46" s="72"/>
      <c r="AAY46" s="72"/>
      <c r="AAZ46" s="72"/>
      <c r="ABA46" s="72"/>
      <c r="ABB46" s="72"/>
      <c r="ABC46" s="72"/>
      <c r="ABD46" s="72"/>
      <c r="ABE46" s="72"/>
      <c r="ABF46" s="72"/>
      <c r="ABG46" s="72"/>
      <c r="ABH46" s="72"/>
      <c r="ABI46" s="72"/>
      <c r="ABJ46" s="72"/>
      <c r="ABK46" s="72"/>
      <c r="ABL46" s="72"/>
      <c r="ABM46" s="72"/>
      <c r="ABN46" s="72"/>
      <c r="ABO46" s="72"/>
      <c r="ABP46" s="72"/>
      <c r="ABQ46" s="72"/>
      <c r="ABR46" s="72"/>
      <c r="ABS46" s="72"/>
      <c r="ABT46" s="72"/>
      <c r="ABU46" s="72"/>
      <c r="ABV46" s="72"/>
      <c r="ABW46" s="72"/>
      <c r="ABX46" s="72"/>
      <c r="ABY46" s="72"/>
      <c r="ABZ46" s="72"/>
      <c r="ACA46" s="72"/>
      <c r="ACB46" s="72"/>
      <c r="ACC46" s="72"/>
      <c r="ACD46" s="72"/>
      <c r="ACE46" s="72"/>
      <c r="ACF46" s="72"/>
      <c r="ACG46" s="72"/>
      <c r="ACH46" s="72"/>
      <c r="ACI46" s="72"/>
      <c r="ACJ46" s="72"/>
      <c r="ACK46" s="72"/>
      <c r="ACL46" s="72"/>
      <c r="ACM46" s="72"/>
      <c r="ACN46" s="72"/>
      <c r="ACO46" s="72"/>
      <c r="ACP46" s="72"/>
      <c r="ACQ46" s="72"/>
      <c r="ACR46" s="72"/>
      <c r="ACS46" s="72"/>
      <c r="ACT46" s="72"/>
      <c r="ACU46" s="72"/>
      <c r="ACV46" s="72"/>
      <c r="ACW46" s="72"/>
      <c r="ACX46" s="72"/>
      <c r="ACY46" s="72"/>
      <c r="ACZ46" s="72"/>
      <c r="ADA46" s="72"/>
      <c r="ADB46" s="72"/>
      <c r="ADC46" s="72"/>
      <c r="ADD46" s="72"/>
      <c r="ADE46" s="72"/>
      <c r="ADF46" s="72"/>
      <c r="ADG46" s="72"/>
      <c r="ADH46" s="72"/>
      <c r="ADI46" s="72"/>
      <c r="ADJ46" s="72"/>
      <c r="ADK46" s="72"/>
      <c r="ADL46" s="72"/>
      <c r="ADM46" s="72"/>
      <c r="ADN46" s="72"/>
      <c r="ADO46" s="72"/>
      <c r="ADP46" s="72"/>
      <c r="ADQ46" s="72"/>
      <c r="ADR46" s="72"/>
      <c r="ADS46" s="72"/>
      <c r="ADT46" s="72"/>
      <c r="ADU46" s="72"/>
      <c r="ADV46" s="72"/>
      <c r="ADW46" s="72"/>
      <c r="ADX46" s="72"/>
      <c r="ADY46" s="72"/>
      <c r="ADZ46" s="72"/>
      <c r="AEA46" s="72"/>
      <c r="AEB46" s="72"/>
      <c r="AEC46" s="72"/>
      <c r="AED46" s="72"/>
      <c r="AEE46" s="72"/>
      <c r="AEF46" s="72"/>
      <c r="AEG46" s="72"/>
      <c r="AEH46" s="72"/>
      <c r="AEI46" s="72"/>
      <c r="AEJ46" s="72"/>
      <c r="AEK46" s="72"/>
      <c r="AEL46" s="72"/>
      <c r="AEM46" s="72"/>
      <c r="AEN46" s="72"/>
      <c r="AEO46" s="72"/>
      <c r="AEP46" s="72"/>
      <c r="AEQ46" s="72"/>
      <c r="AER46" s="72"/>
      <c r="AES46" s="72"/>
      <c r="AET46" s="72"/>
      <c r="AEU46" s="72"/>
      <c r="AEV46" s="72"/>
      <c r="AEW46" s="72"/>
      <c r="AEX46" s="72"/>
      <c r="AEY46" s="72"/>
      <c r="AEZ46" s="72"/>
      <c r="AFA46" s="72"/>
      <c r="AFB46" s="72"/>
      <c r="AFC46" s="72"/>
      <c r="AFD46" s="72"/>
      <c r="AFE46" s="72"/>
      <c r="AFF46" s="72"/>
      <c r="AFG46" s="72"/>
      <c r="AFH46" s="72"/>
      <c r="AFI46" s="72"/>
      <c r="AFJ46" s="72"/>
      <c r="AFK46" s="72"/>
      <c r="AFL46" s="72"/>
      <c r="AFM46" s="72"/>
      <c r="AFN46" s="72"/>
      <c r="AFO46" s="72"/>
      <c r="AFP46" s="72"/>
      <c r="AFQ46" s="72"/>
      <c r="AFR46" s="72"/>
      <c r="AFS46" s="72"/>
      <c r="AFT46" s="72"/>
      <c r="AFU46" s="72"/>
      <c r="AFV46" s="72"/>
      <c r="AFW46" s="72"/>
      <c r="AFX46" s="72"/>
      <c r="AFY46" s="72"/>
      <c r="AFZ46" s="72"/>
      <c r="AGA46" s="72"/>
      <c r="AGB46" s="72"/>
      <c r="AGC46" s="72"/>
      <c r="AGD46" s="72"/>
      <c r="AGE46" s="72"/>
      <c r="AGF46" s="72"/>
      <c r="AGG46" s="72"/>
      <c r="AGH46" s="72"/>
      <c r="AGI46" s="72"/>
      <c r="AGJ46" s="72"/>
      <c r="AGK46" s="72"/>
      <c r="AGL46" s="72"/>
      <c r="AGM46" s="72"/>
      <c r="AGN46" s="72"/>
      <c r="AGO46" s="72"/>
      <c r="AGP46" s="72"/>
      <c r="AGQ46" s="72"/>
      <c r="AGR46" s="72"/>
      <c r="AGS46" s="72"/>
      <c r="AGT46" s="72"/>
      <c r="AGU46" s="72"/>
      <c r="AGV46" s="72"/>
      <c r="AGW46" s="72"/>
      <c r="AGX46" s="72"/>
      <c r="AGY46" s="72"/>
      <c r="AGZ46" s="72"/>
      <c r="AHA46" s="72"/>
      <c r="AHB46" s="72"/>
      <c r="AHC46" s="72"/>
      <c r="AHD46" s="72"/>
      <c r="AHE46" s="72"/>
      <c r="AHF46" s="72"/>
      <c r="AHG46" s="72"/>
      <c r="AHH46" s="72"/>
      <c r="AHI46" s="72"/>
      <c r="AHJ46" s="72"/>
      <c r="AHK46" s="72"/>
      <c r="AHL46" s="72"/>
      <c r="AHM46" s="72"/>
      <c r="AHN46" s="72"/>
      <c r="AHO46" s="72"/>
      <c r="AHP46" s="72"/>
      <c r="AHQ46" s="72"/>
      <c r="AHR46" s="72"/>
      <c r="AHS46" s="72"/>
      <c r="AHT46" s="72"/>
      <c r="AHU46" s="72"/>
      <c r="AHV46" s="72"/>
      <c r="AHW46" s="72"/>
      <c r="AHX46" s="72"/>
      <c r="AHY46" s="72"/>
      <c r="AHZ46" s="72"/>
      <c r="AIA46" s="72"/>
      <c r="AIB46" s="72"/>
      <c r="AIC46" s="72"/>
      <c r="AID46" s="72"/>
      <c r="AIE46" s="72"/>
      <c r="AIF46" s="72"/>
      <c r="AIG46" s="72"/>
      <c r="AIH46" s="72"/>
      <c r="AII46" s="72"/>
      <c r="AIJ46" s="72"/>
      <c r="AIK46" s="72"/>
      <c r="AIL46" s="72"/>
      <c r="AIM46" s="72"/>
      <c r="AIN46" s="72"/>
      <c r="AIO46" s="72"/>
      <c r="AIP46" s="72"/>
      <c r="AIQ46" s="72"/>
      <c r="AIR46" s="72"/>
      <c r="AIS46" s="72"/>
      <c r="AIT46" s="72"/>
      <c r="AIU46" s="72"/>
      <c r="AIV46" s="72"/>
      <c r="AIW46" s="72"/>
      <c r="AIX46" s="72"/>
      <c r="AIY46" s="72"/>
      <c r="AIZ46" s="72"/>
      <c r="AJA46" s="72"/>
      <c r="AJB46" s="72"/>
      <c r="AJC46" s="72"/>
      <c r="AJD46" s="72"/>
      <c r="AJE46" s="72"/>
      <c r="AJF46" s="72"/>
      <c r="AJG46" s="72"/>
      <c r="AJH46" s="72"/>
      <c r="AJI46" s="72"/>
      <c r="AJJ46" s="72"/>
      <c r="AJK46" s="72"/>
      <c r="AJL46" s="72"/>
      <c r="AJM46" s="72"/>
      <c r="AJN46" s="72"/>
      <c r="AJO46" s="72"/>
      <c r="AJP46" s="72"/>
      <c r="AJQ46" s="72"/>
      <c r="AJR46" s="72"/>
      <c r="AJS46" s="72"/>
      <c r="AJT46" s="72"/>
      <c r="AJU46" s="72"/>
      <c r="AJV46" s="72"/>
      <c r="AJW46" s="72"/>
      <c r="AJX46" s="72"/>
      <c r="AJY46" s="72"/>
      <c r="AJZ46" s="72"/>
      <c r="AKA46" s="72"/>
      <c r="AKB46" s="72"/>
      <c r="AKC46" s="72"/>
      <c r="AKD46" s="72"/>
      <c r="AKE46" s="72"/>
      <c r="AKF46" s="72"/>
      <c r="AKG46" s="72"/>
      <c r="AKH46" s="72"/>
      <c r="AKI46" s="72"/>
      <c r="AKJ46" s="72"/>
      <c r="AKK46" s="72"/>
      <c r="AKL46" s="72"/>
      <c r="AKM46" s="72"/>
      <c r="AKN46" s="72"/>
      <c r="AKO46" s="72"/>
      <c r="AKP46" s="72"/>
      <c r="AKQ46" s="72"/>
      <c r="AKR46" s="72"/>
      <c r="AKS46" s="72"/>
      <c r="AKT46" s="72"/>
      <c r="AKU46" s="72"/>
      <c r="AKV46" s="72"/>
      <c r="AKW46" s="72"/>
      <c r="AKX46" s="72"/>
      <c r="AKY46" s="72"/>
      <c r="AKZ46" s="72"/>
      <c r="ALA46" s="72"/>
      <c r="ALB46" s="72"/>
      <c r="ALC46" s="72"/>
      <c r="ALD46" s="72"/>
      <c r="ALE46" s="72"/>
    </row>
    <row r="47" spans="1:993" s="106" customFormat="1" ht="56.25">
      <c r="A47" s="98">
        <v>91</v>
      </c>
      <c r="B47" s="101" t="s">
        <v>257</v>
      </c>
      <c r="C47" s="85" t="s">
        <v>157</v>
      </c>
      <c r="D47" s="85">
        <v>312908</v>
      </c>
      <c r="E47" s="79" t="s">
        <v>158</v>
      </c>
      <c r="F47" s="86">
        <v>4</v>
      </c>
      <c r="G47" s="156"/>
      <c r="H47" s="94">
        <f t="shared" si="0"/>
        <v>0</v>
      </c>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c r="KX47" s="72"/>
      <c r="KY47" s="72"/>
      <c r="KZ47" s="72"/>
      <c r="LA47" s="72"/>
      <c r="LB47" s="72"/>
      <c r="LC47" s="72"/>
      <c r="LD47" s="72"/>
      <c r="LE47" s="72"/>
      <c r="LF47" s="72"/>
      <c r="LG47" s="72"/>
      <c r="LH47" s="72"/>
      <c r="LI47" s="72"/>
      <c r="LJ47" s="72"/>
      <c r="LK47" s="72"/>
      <c r="LL47" s="72"/>
      <c r="LM47" s="72"/>
      <c r="LN47" s="72"/>
      <c r="LO47" s="72"/>
      <c r="LP47" s="72"/>
      <c r="LQ47" s="72"/>
      <c r="LR47" s="72"/>
      <c r="LS47" s="72"/>
      <c r="LT47" s="72"/>
      <c r="LU47" s="72"/>
      <c r="LV47" s="72"/>
      <c r="LW47" s="72"/>
      <c r="LX47" s="72"/>
      <c r="LY47" s="72"/>
      <c r="LZ47" s="72"/>
      <c r="MA47" s="72"/>
      <c r="MB47" s="72"/>
      <c r="MC47" s="72"/>
      <c r="MD47" s="72"/>
      <c r="ME47" s="72"/>
      <c r="MF47" s="72"/>
      <c r="MG47" s="72"/>
      <c r="MH47" s="72"/>
      <c r="MI47" s="72"/>
      <c r="MJ47" s="72"/>
      <c r="MK47" s="72"/>
      <c r="ML47" s="72"/>
      <c r="MM47" s="72"/>
      <c r="MN47" s="72"/>
      <c r="MO47" s="72"/>
      <c r="MP47" s="72"/>
      <c r="MQ47" s="72"/>
      <c r="MR47" s="72"/>
      <c r="MS47" s="72"/>
      <c r="MT47" s="72"/>
      <c r="MU47" s="72"/>
      <c r="MV47" s="72"/>
      <c r="MW47" s="72"/>
      <c r="MX47" s="72"/>
      <c r="MY47" s="72"/>
      <c r="MZ47" s="72"/>
      <c r="NA47" s="72"/>
      <c r="NB47" s="72"/>
      <c r="NC47" s="72"/>
      <c r="ND47" s="72"/>
      <c r="NE47" s="72"/>
      <c r="NF47" s="72"/>
      <c r="NG47" s="72"/>
      <c r="NH47" s="72"/>
      <c r="NI47" s="72"/>
      <c r="NJ47" s="72"/>
      <c r="NK47" s="72"/>
      <c r="NL47" s="72"/>
      <c r="NM47" s="72"/>
      <c r="NN47" s="72"/>
      <c r="NO47" s="72"/>
      <c r="NP47" s="72"/>
      <c r="NQ47" s="72"/>
      <c r="NR47" s="72"/>
      <c r="NS47" s="72"/>
      <c r="NT47" s="72"/>
      <c r="NU47" s="72"/>
      <c r="NV47" s="72"/>
      <c r="NW47" s="72"/>
      <c r="NX47" s="72"/>
      <c r="NY47" s="72"/>
      <c r="NZ47" s="72"/>
      <c r="OA47" s="72"/>
      <c r="OB47" s="72"/>
      <c r="OC47" s="72"/>
      <c r="OD47" s="72"/>
      <c r="OE47" s="72"/>
      <c r="OF47" s="72"/>
      <c r="OG47" s="72"/>
      <c r="OH47" s="72"/>
      <c r="OI47" s="72"/>
      <c r="OJ47" s="72"/>
      <c r="OK47" s="72"/>
      <c r="OL47" s="72"/>
      <c r="OM47" s="72"/>
      <c r="ON47" s="72"/>
      <c r="OO47" s="72"/>
      <c r="OP47" s="72"/>
      <c r="OQ47" s="72"/>
      <c r="OR47" s="72"/>
      <c r="OS47" s="72"/>
      <c r="OT47" s="72"/>
      <c r="OU47" s="72"/>
      <c r="OV47" s="72"/>
      <c r="OW47" s="72"/>
      <c r="OX47" s="72"/>
      <c r="OY47" s="72"/>
      <c r="OZ47" s="72"/>
      <c r="PA47" s="72"/>
      <c r="PB47" s="72"/>
      <c r="PC47" s="72"/>
      <c r="PD47" s="72"/>
      <c r="PE47" s="72"/>
      <c r="PF47" s="72"/>
      <c r="PG47" s="72"/>
      <c r="PH47" s="72"/>
      <c r="PI47" s="72"/>
      <c r="PJ47" s="72"/>
      <c r="PK47" s="72"/>
      <c r="PL47" s="72"/>
      <c r="PM47" s="72"/>
      <c r="PN47" s="72"/>
      <c r="PO47" s="72"/>
      <c r="PP47" s="72"/>
      <c r="PQ47" s="72"/>
      <c r="PR47" s="72"/>
      <c r="PS47" s="72"/>
      <c r="PT47" s="72"/>
      <c r="PU47" s="72"/>
      <c r="PV47" s="72"/>
      <c r="PW47" s="72"/>
      <c r="PX47" s="72"/>
      <c r="PY47" s="72"/>
      <c r="PZ47" s="72"/>
      <c r="QA47" s="72"/>
      <c r="QB47" s="72"/>
      <c r="QC47" s="72"/>
      <c r="QD47" s="72"/>
      <c r="QE47" s="72"/>
      <c r="QF47" s="72"/>
      <c r="QG47" s="72"/>
      <c r="QH47" s="72"/>
      <c r="QI47" s="72"/>
      <c r="QJ47" s="72"/>
      <c r="QK47" s="72"/>
      <c r="QL47" s="72"/>
      <c r="QM47" s="72"/>
      <c r="QN47" s="72"/>
      <c r="QO47" s="72"/>
      <c r="QP47" s="72"/>
      <c r="QQ47" s="72"/>
      <c r="QR47" s="72"/>
      <c r="QS47" s="72"/>
      <c r="QT47" s="72"/>
      <c r="QU47" s="72"/>
      <c r="QV47" s="72"/>
      <c r="QW47" s="72"/>
      <c r="QX47" s="72"/>
      <c r="QY47" s="72"/>
      <c r="QZ47" s="72"/>
      <c r="RA47" s="72"/>
      <c r="RB47" s="72"/>
      <c r="RC47" s="72"/>
      <c r="RD47" s="72"/>
      <c r="RE47" s="72"/>
      <c r="RF47" s="72"/>
      <c r="RG47" s="72"/>
      <c r="RH47" s="72"/>
      <c r="RI47" s="72"/>
      <c r="RJ47" s="72"/>
      <c r="RK47" s="72"/>
      <c r="RL47" s="72"/>
      <c r="RM47" s="72"/>
      <c r="RN47" s="72"/>
      <c r="RO47" s="72"/>
      <c r="RP47" s="72"/>
      <c r="RQ47" s="72"/>
      <c r="RR47" s="72"/>
      <c r="RS47" s="72"/>
      <c r="RT47" s="72"/>
      <c r="RU47" s="72"/>
      <c r="RV47" s="72"/>
      <c r="RW47" s="72"/>
      <c r="RX47" s="72"/>
      <c r="RY47" s="72"/>
      <c r="RZ47" s="72"/>
      <c r="SA47" s="72"/>
      <c r="SB47" s="72"/>
      <c r="SC47" s="72"/>
      <c r="SD47" s="72"/>
      <c r="SE47" s="72"/>
      <c r="SF47" s="72"/>
      <c r="SG47" s="72"/>
      <c r="SH47" s="72"/>
      <c r="SI47" s="72"/>
      <c r="SJ47" s="72"/>
      <c r="SK47" s="72"/>
      <c r="SL47" s="72"/>
      <c r="SM47" s="72"/>
      <c r="SN47" s="72"/>
      <c r="SO47" s="72"/>
      <c r="SP47" s="72"/>
      <c r="SQ47" s="72"/>
      <c r="SR47" s="72"/>
      <c r="SS47" s="72"/>
      <c r="ST47" s="72"/>
      <c r="SU47" s="72"/>
      <c r="SV47" s="72"/>
      <c r="SW47" s="72"/>
      <c r="SX47" s="72"/>
      <c r="SY47" s="72"/>
      <c r="SZ47" s="72"/>
      <c r="TA47" s="72"/>
      <c r="TB47" s="72"/>
      <c r="TC47" s="72"/>
      <c r="TD47" s="72"/>
      <c r="TE47" s="72"/>
      <c r="TF47" s="72"/>
      <c r="TG47" s="72"/>
      <c r="TH47" s="72"/>
      <c r="TI47" s="72"/>
      <c r="TJ47" s="72"/>
      <c r="TK47" s="72"/>
      <c r="TL47" s="72"/>
      <c r="TM47" s="72"/>
      <c r="TN47" s="72"/>
      <c r="TO47" s="72"/>
      <c r="TP47" s="72"/>
      <c r="TQ47" s="72"/>
      <c r="TR47" s="72"/>
      <c r="TS47" s="72"/>
      <c r="TT47" s="72"/>
      <c r="TU47" s="72"/>
      <c r="TV47" s="72"/>
      <c r="TW47" s="72"/>
      <c r="TX47" s="72"/>
      <c r="TY47" s="72"/>
      <c r="TZ47" s="72"/>
      <c r="UA47" s="72"/>
      <c r="UB47" s="72"/>
      <c r="UC47" s="72"/>
      <c r="UD47" s="72"/>
      <c r="UE47" s="72"/>
      <c r="UF47" s="72"/>
      <c r="UG47" s="72"/>
      <c r="UH47" s="72"/>
      <c r="UI47" s="72"/>
      <c r="UJ47" s="72"/>
      <c r="UK47" s="72"/>
      <c r="UL47" s="72"/>
      <c r="UM47" s="72"/>
      <c r="UN47" s="72"/>
      <c r="UO47" s="72"/>
      <c r="UP47" s="72"/>
      <c r="UQ47" s="72"/>
      <c r="UR47" s="72"/>
      <c r="US47" s="72"/>
      <c r="UT47" s="72"/>
      <c r="UU47" s="72"/>
      <c r="UV47" s="72"/>
      <c r="UW47" s="72"/>
      <c r="UX47" s="72"/>
      <c r="UY47" s="72"/>
      <c r="UZ47" s="72"/>
      <c r="VA47" s="72"/>
      <c r="VB47" s="72"/>
      <c r="VC47" s="72"/>
      <c r="VD47" s="72"/>
      <c r="VE47" s="72"/>
      <c r="VF47" s="72"/>
      <c r="VG47" s="72"/>
      <c r="VH47" s="72"/>
      <c r="VI47" s="72"/>
      <c r="VJ47" s="72"/>
      <c r="VK47" s="72"/>
      <c r="VL47" s="72"/>
      <c r="VM47" s="72"/>
      <c r="VN47" s="72"/>
      <c r="VO47" s="72"/>
      <c r="VP47" s="72"/>
      <c r="VQ47" s="72"/>
      <c r="VR47" s="72"/>
      <c r="VS47" s="72"/>
      <c r="VT47" s="72"/>
      <c r="VU47" s="72"/>
      <c r="VV47" s="72"/>
      <c r="VW47" s="72"/>
      <c r="VX47" s="72"/>
      <c r="VY47" s="72"/>
      <c r="VZ47" s="72"/>
      <c r="WA47" s="72"/>
      <c r="WB47" s="72"/>
      <c r="WC47" s="72"/>
      <c r="WD47" s="72"/>
      <c r="WE47" s="72"/>
      <c r="WF47" s="72"/>
      <c r="WG47" s="72"/>
      <c r="WH47" s="72"/>
      <c r="WI47" s="72"/>
      <c r="WJ47" s="72"/>
      <c r="WK47" s="72"/>
      <c r="WL47" s="72"/>
      <c r="WM47" s="72"/>
      <c r="WN47" s="72"/>
      <c r="WO47" s="72"/>
      <c r="WP47" s="72"/>
      <c r="WQ47" s="72"/>
      <c r="WR47" s="72"/>
      <c r="WS47" s="72"/>
      <c r="WT47" s="72"/>
      <c r="WU47" s="72"/>
      <c r="WV47" s="72"/>
      <c r="WW47" s="72"/>
      <c r="WX47" s="72"/>
      <c r="WY47" s="72"/>
      <c r="WZ47" s="72"/>
      <c r="XA47" s="72"/>
      <c r="XB47" s="72"/>
      <c r="XC47" s="72"/>
      <c r="XD47" s="72"/>
      <c r="XE47" s="72"/>
      <c r="XF47" s="72"/>
      <c r="XG47" s="72"/>
      <c r="XH47" s="72"/>
      <c r="XI47" s="72"/>
      <c r="XJ47" s="72"/>
      <c r="XK47" s="72"/>
      <c r="XL47" s="72"/>
      <c r="XM47" s="72"/>
      <c r="XN47" s="72"/>
      <c r="XO47" s="72"/>
      <c r="XP47" s="72"/>
      <c r="XQ47" s="72"/>
      <c r="XR47" s="72"/>
      <c r="XS47" s="72"/>
      <c r="XT47" s="72"/>
      <c r="XU47" s="72"/>
      <c r="XV47" s="72"/>
      <c r="XW47" s="72"/>
      <c r="XX47" s="72"/>
      <c r="XY47" s="72"/>
      <c r="XZ47" s="72"/>
      <c r="YA47" s="72"/>
      <c r="YB47" s="72"/>
      <c r="YC47" s="72"/>
      <c r="YD47" s="72"/>
      <c r="YE47" s="72"/>
      <c r="YF47" s="72"/>
      <c r="YG47" s="72"/>
      <c r="YH47" s="72"/>
      <c r="YI47" s="72"/>
      <c r="YJ47" s="72"/>
      <c r="YK47" s="72"/>
      <c r="YL47" s="72"/>
      <c r="YM47" s="72"/>
      <c r="YN47" s="72"/>
      <c r="YO47" s="72"/>
      <c r="YP47" s="72"/>
      <c r="YQ47" s="72"/>
      <c r="YR47" s="72"/>
      <c r="YS47" s="72"/>
      <c r="YT47" s="72"/>
      <c r="YU47" s="72"/>
      <c r="YV47" s="72"/>
      <c r="YW47" s="72"/>
      <c r="YX47" s="72"/>
      <c r="YY47" s="72"/>
      <c r="YZ47" s="72"/>
      <c r="ZA47" s="72"/>
      <c r="ZB47" s="72"/>
      <c r="ZC47" s="72"/>
      <c r="ZD47" s="72"/>
      <c r="ZE47" s="72"/>
      <c r="ZF47" s="72"/>
      <c r="ZG47" s="72"/>
      <c r="ZH47" s="72"/>
      <c r="ZI47" s="72"/>
      <c r="ZJ47" s="72"/>
      <c r="ZK47" s="72"/>
      <c r="ZL47" s="72"/>
      <c r="ZM47" s="72"/>
      <c r="ZN47" s="72"/>
      <c r="ZO47" s="72"/>
      <c r="ZP47" s="72"/>
      <c r="ZQ47" s="72"/>
      <c r="ZR47" s="72"/>
      <c r="ZS47" s="72"/>
      <c r="ZT47" s="72"/>
      <c r="ZU47" s="72"/>
      <c r="ZV47" s="72"/>
      <c r="ZW47" s="72"/>
      <c r="ZX47" s="72"/>
      <c r="ZY47" s="72"/>
      <c r="ZZ47" s="72"/>
      <c r="AAA47" s="72"/>
      <c r="AAB47" s="72"/>
      <c r="AAC47" s="72"/>
      <c r="AAD47" s="72"/>
      <c r="AAE47" s="72"/>
      <c r="AAF47" s="72"/>
      <c r="AAG47" s="72"/>
      <c r="AAH47" s="72"/>
      <c r="AAI47" s="72"/>
      <c r="AAJ47" s="72"/>
      <c r="AAK47" s="72"/>
      <c r="AAL47" s="72"/>
      <c r="AAM47" s="72"/>
      <c r="AAN47" s="72"/>
      <c r="AAO47" s="72"/>
      <c r="AAP47" s="72"/>
      <c r="AAQ47" s="72"/>
      <c r="AAR47" s="72"/>
      <c r="AAS47" s="72"/>
      <c r="AAT47" s="72"/>
      <c r="AAU47" s="72"/>
      <c r="AAV47" s="72"/>
      <c r="AAW47" s="72"/>
      <c r="AAX47" s="72"/>
      <c r="AAY47" s="72"/>
      <c r="AAZ47" s="72"/>
      <c r="ABA47" s="72"/>
      <c r="ABB47" s="72"/>
      <c r="ABC47" s="72"/>
      <c r="ABD47" s="72"/>
      <c r="ABE47" s="72"/>
      <c r="ABF47" s="72"/>
      <c r="ABG47" s="72"/>
      <c r="ABH47" s="72"/>
      <c r="ABI47" s="72"/>
      <c r="ABJ47" s="72"/>
      <c r="ABK47" s="72"/>
      <c r="ABL47" s="72"/>
      <c r="ABM47" s="72"/>
      <c r="ABN47" s="72"/>
      <c r="ABO47" s="72"/>
      <c r="ABP47" s="72"/>
      <c r="ABQ47" s="72"/>
      <c r="ABR47" s="72"/>
      <c r="ABS47" s="72"/>
      <c r="ABT47" s="72"/>
      <c r="ABU47" s="72"/>
      <c r="ABV47" s="72"/>
      <c r="ABW47" s="72"/>
      <c r="ABX47" s="72"/>
      <c r="ABY47" s="72"/>
      <c r="ABZ47" s="72"/>
      <c r="ACA47" s="72"/>
      <c r="ACB47" s="72"/>
      <c r="ACC47" s="72"/>
      <c r="ACD47" s="72"/>
      <c r="ACE47" s="72"/>
      <c r="ACF47" s="72"/>
      <c r="ACG47" s="72"/>
      <c r="ACH47" s="72"/>
      <c r="ACI47" s="72"/>
      <c r="ACJ47" s="72"/>
      <c r="ACK47" s="72"/>
      <c r="ACL47" s="72"/>
      <c r="ACM47" s="72"/>
      <c r="ACN47" s="72"/>
      <c r="ACO47" s="72"/>
      <c r="ACP47" s="72"/>
      <c r="ACQ47" s="72"/>
      <c r="ACR47" s="72"/>
      <c r="ACS47" s="72"/>
      <c r="ACT47" s="72"/>
      <c r="ACU47" s="72"/>
      <c r="ACV47" s="72"/>
      <c r="ACW47" s="72"/>
      <c r="ACX47" s="72"/>
      <c r="ACY47" s="72"/>
      <c r="ACZ47" s="72"/>
      <c r="ADA47" s="72"/>
      <c r="ADB47" s="72"/>
      <c r="ADC47" s="72"/>
      <c r="ADD47" s="72"/>
      <c r="ADE47" s="72"/>
      <c r="ADF47" s="72"/>
      <c r="ADG47" s="72"/>
      <c r="ADH47" s="72"/>
      <c r="ADI47" s="72"/>
      <c r="ADJ47" s="72"/>
      <c r="ADK47" s="72"/>
      <c r="ADL47" s="72"/>
      <c r="ADM47" s="72"/>
      <c r="ADN47" s="72"/>
      <c r="ADO47" s="72"/>
      <c r="ADP47" s="72"/>
      <c r="ADQ47" s="72"/>
      <c r="ADR47" s="72"/>
      <c r="ADS47" s="72"/>
      <c r="ADT47" s="72"/>
      <c r="ADU47" s="72"/>
      <c r="ADV47" s="72"/>
      <c r="ADW47" s="72"/>
      <c r="ADX47" s="72"/>
      <c r="ADY47" s="72"/>
      <c r="ADZ47" s="72"/>
      <c r="AEA47" s="72"/>
      <c r="AEB47" s="72"/>
      <c r="AEC47" s="72"/>
      <c r="AED47" s="72"/>
      <c r="AEE47" s="72"/>
      <c r="AEF47" s="72"/>
      <c r="AEG47" s="72"/>
      <c r="AEH47" s="72"/>
      <c r="AEI47" s="72"/>
      <c r="AEJ47" s="72"/>
      <c r="AEK47" s="72"/>
      <c r="AEL47" s="72"/>
      <c r="AEM47" s="72"/>
      <c r="AEN47" s="72"/>
      <c r="AEO47" s="72"/>
      <c r="AEP47" s="72"/>
      <c r="AEQ47" s="72"/>
      <c r="AER47" s="72"/>
      <c r="AES47" s="72"/>
      <c r="AET47" s="72"/>
      <c r="AEU47" s="72"/>
      <c r="AEV47" s="72"/>
      <c r="AEW47" s="72"/>
      <c r="AEX47" s="72"/>
      <c r="AEY47" s="72"/>
      <c r="AEZ47" s="72"/>
      <c r="AFA47" s="72"/>
      <c r="AFB47" s="72"/>
      <c r="AFC47" s="72"/>
      <c r="AFD47" s="72"/>
      <c r="AFE47" s="72"/>
      <c r="AFF47" s="72"/>
      <c r="AFG47" s="72"/>
      <c r="AFH47" s="72"/>
      <c r="AFI47" s="72"/>
      <c r="AFJ47" s="72"/>
      <c r="AFK47" s="72"/>
      <c r="AFL47" s="72"/>
      <c r="AFM47" s="72"/>
      <c r="AFN47" s="72"/>
      <c r="AFO47" s="72"/>
      <c r="AFP47" s="72"/>
      <c r="AFQ47" s="72"/>
      <c r="AFR47" s="72"/>
      <c r="AFS47" s="72"/>
      <c r="AFT47" s="72"/>
      <c r="AFU47" s="72"/>
      <c r="AFV47" s="72"/>
      <c r="AFW47" s="72"/>
      <c r="AFX47" s="72"/>
      <c r="AFY47" s="72"/>
      <c r="AFZ47" s="72"/>
      <c r="AGA47" s="72"/>
      <c r="AGB47" s="72"/>
      <c r="AGC47" s="72"/>
      <c r="AGD47" s="72"/>
      <c r="AGE47" s="72"/>
      <c r="AGF47" s="72"/>
      <c r="AGG47" s="72"/>
      <c r="AGH47" s="72"/>
      <c r="AGI47" s="72"/>
      <c r="AGJ47" s="72"/>
      <c r="AGK47" s="72"/>
      <c r="AGL47" s="72"/>
      <c r="AGM47" s="72"/>
      <c r="AGN47" s="72"/>
      <c r="AGO47" s="72"/>
      <c r="AGP47" s="72"/>
      <c r="AGQ47" s="72"/>
      <c r="AGR47" s="72"/>
      <c r="AGS47" s="72"/>
      <c r="AGT47" s="72"/>
      <c r="AGU47" s="72"/>
      <c r="AGV47" s="72"/>
      <c r="AGW47" s="72"/>
      <c r="AGX47" s="72"/>
      <c r="AGY47" s="72"/>
      <c r="AGZ47" s="72"/>
      <c r="AHA47" s="72"/>
      <c r="AHB47" s="72"/>
      <c r="AHC47" s="72"/>
      <c r="AHD47" s="72"/>
      <c r="AHE47" s="72"/>
      <c r="AHF47" s="72"/>
      <c r="AHG47" s="72"/>
      <c r="AHH47" s="72"/>
      <c r="AHI47" s="72"/>
      <c r="AHJ47" s="72"/>
      <c r="AHK47" s="72"/>
      <c r="AHL47" s="72"/>
      <c r="AHM47" s="72"/>
      <c r="AHN47" s="72"/>
      <c r="AHO47" s="72"/>
      <c r="AHP47" s="72"/>
      <c r="AHQ47" s="72"/>
      <c r="AHR47" s="72"/>
      <c r="AHS47" s="72"/>
      <c r="AHT47" s="72"/>
      <c r="AHU47" s="72"/>
      <c r="AHV47" s="72"/>
      <c r="AHW47" s="72"/>
      <c r="AHX47" s="72"/>
      <c r="AHY47" s="72"/>
      <c r="AHZ47" s="72"/>
      <c r="AIA47" s="72"/>
      <c r="AIB47" s="72"/>
      <c r="AIC47" s="72"/>
      <c r="AID47" s="72"/>
      <c r="AIE47" s="72"/>
      <c r="AIF47" s="72"/>
      <c r="AIG47" s="72"/>
      <c r="AIH47" s="72"/>
      <c r="AII47" s="72"/>
      <c r="AIJ47" s="72"/>
      <c r="AIK47" s="72"/>
      <c r="AIL47" s="72"/>
      <c r="AIM47" s="72"/>
      <c r="AIN47" s="72"/>
      <c r="AIO47" s="72"/>
      <c r="AIP47" s="72"/>
      <c r="AIQ47" s="72"/>
      <c r="AIR47" s="72"/>
      <c r="AIS47" s="72"/>
      <c r="AIT47" s="72"/>
      <c r="AIU47" s="72"/>
      <c r="AIV47" s="72"/>
      <c r="AIW47" s="72"/>
      <c r="AIX47" s="72"/>
      <c r="AIY47" s="72"/>
      <c r="AIZ47" s="72"/>
      <c r="AJA47" s="72"/>
      <c r="AJB47" s="72"/>
      <c r="AJC47" s="72"/>
      <c r="AJD47" s="72"/>
      <c r="AJE47" s="72"/>
      <c r="AJF47" s="72"/>
      <c r="AJG47" s="72"/>
      <c r="AJH47" s="72"/>
      <c r="AJI47" s="72"/>
      <c r="AJJ47" s="72"/>
      <c r="AJK47" s="72"/>
      <c r="AJL47" s="72"/>
      <c r="AJM47" s="72"/>
      <c r="AJN47" s="72"/>
      <c r="AJO47" s="72"/>
      <c r="AJP47" s="72"/>
      <c r="AJQ47" s="72"/>
      <c r="AJR47" s="72"/>
      <c r="AJS47" s="72"/>
      <c r="AJT47" s="72"/>
      <c r="AJU47" s="72"/>
      <c r="AJV47" s="72"/>
      <c r="AJW47" s="72"/>
      <c r="AJX47" s="72"/>
      <c r="AJY47" s="72"/>
      <c r="AJZ47" s="72"/>
      <c r="AKA47" s="72"/>
      <c r="AKB47" s="72"/>
      <c r="AKC47" s="72"/>
      <c r="AKD47" s="72"/>
      <c r="AKE47" s="72"/>
      <c r="AKF47" s="72"/>
      <c r="AKG47" s="72"/>
      <c r="AKH47" s="72"/>
      <c r="AKI47" s="72"/>
      <c r="AKJ47" s="72"/>
      <c r="AKK47" s="72"/>
      <c r="AKL47" s="72"/>
      <c r="AKM47" s="72"/>
      <c r="AKN47" s="72"/>
      <c r="AKO47" s="72"/>
      <c r="AKP47" s="72"/>
      <c r="AKQ47" s="72"/>
      <c r="AKR47" s="72"/>
      <c r="AKS47" s="72"/>
      <c r="AKT47" s="72"/>
      <c r="AKU47" s="72"/>
      <c r="AKV47" s="72"/>
      <c r="AKW47" s="72"/>
      <c r="AKX47" s="72"/>
      <c r="AKY47" s="72"/>
      <c r="AKZ47" s="72"/>
      <c r="ALA47" s="72"/>
      <c r="ALB47" s="72"/>
      <c r="ALC47" s="72"/>
      <c r="ALD47" s="72"/>
      <c r="ALE47" s="72"/>
    </row>
    <row r="48" spans="1:993" s="106" customFormat="1" ht="123.75">
      <c r="A48" s="98">
        <v>92</v>
      </c>
      <c r="B48" s="101" t="s">
        <v>258</v>
      </c>
      <c r="C48" s="85" t="s">
        <v>157</v>
      </c>
      <c r="D48" s="85">
        <v>312908</v>
      </c>
      <c r="E48" s="79" t="s">
        <v>158</v>
      </c>
      <c r="F48" s="86">
        <v>2</v>
      </c>
      <c r="G48" s="156"/>
      <c r="H48" s="94">
        <f t="shared" si="0"/>
        <v>0</v>
      </c>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72"/>
      <c r="BA48" s="72"/>
      <c r="BB48" s="72"/>
      <c r="BC48" s="72"/>
      <c r="BD48" s="72"/>
      <c r="BE48" s="72"/>
      <c r="BF48" s="72"/>
      <c r="BG48" s="72"/>
      <c r="BH48" s="72"/>
      <c r="BI48" s="72"/>
      <c r="BJ48" s="72"/>
      <c r="BK48" s="72"/>
      <c r="BL48" s="72"/>
      <c r="BM48" s="72"/>
      <c r="BN48" s="72"/>
      <c r="BO48" s="72"/>
      <c r="BP48" s="72"/>
      <c r="BQ48" s="72"/>
      <c r="BR48" s="72"/>
      <c r="BS48" s="72"/>
      <c r="BT48" s="72"/>
      <c r="BU48" s="72"/>
      <c r="BV48" s="72"/>
      <c r="BW48" s="72"/>
      <c r="BX48" s="72"/>
      <c r="BY48" s="72"/>
      <c r="BZ48" s="72"/>
      <c r="CA48" s="72"/>
      <c r="CB48" s="72"/>
      <c r="CC48" s="72"/>
      <c r="CD48" s="72"/>
      <c r="CE48" s="72"/>
      <c r="CF48" s="72"/>
      <c r="CG48" s="72"/>
      <c r="CH48" s="72"/>
      <c r="CI48" s="72"/>
      <c r="CJ48" s="72"/>
      <c r="CK48" s="72"/>
      <c r="CL48" s="72"/>
      <c r="CM48" s="72"/>
      <c r="CN48" s="72"/>
      <c r="CO48" s="72"/>
      <c r="CP48" s="72"/>
      <c r="CQ48" s="72"/>
      <c r="CR48" s="72"/>
      <c r="CS48" s="72"/>
      <c r="CT48" s="72"/>
      <c r="CU48" s="72"/>
      <c r="CV48" s="72"/>
      <c r="CW48" s="72"/>
      <c r="CX48" s="72"/>
      <c r="CY48" s="72"/>
      <c r="CZ48" s="72"/>
      <c r="DA48" s="72"/>
      <c r="DB48" s="72"/>
      <c r="DC48" s="72"/>
      <c r="DD48" s="72"/>
      <c r="DE48" s="72"/>
      <c r="DF48" s="72"/>
      <c r="DG48" s="72"/>
      <c r="DH48" s="72"/>
      <c r="DI48" s="72"/>
      <c r="DJ48" s="72"/>
      <c r="DK48" s="72"/>
      <c r="DL48" s="72"/>
      <c r="DM48" s="72"/>
      <c r="DN48" s="72"/>
      <c r="DO48" s="72"/>
      <c r="DP48" s="72"/>
      <c r="DQ48" s="72"/>
      <c r="DR48" s="72"/>
      <c r="DS48" s="72"/>
      <c r="DT48" s="72"/>
      <c r="DU48" s="72"/>
      <c r="DV48" s="72"/>
      <c r="DW48" s="72"/>
      <c r="DX48" s="72"/>
      <c r="DY48" s="72"/>
      <c r="DZ48" s="72"/>
      <c r="EA48" s="72"/>
      <c r="EB48" s="72"/>
      <c r="EC48" s="72"/>
      <c r="ED48" s="72"/>
      <c r="EE48" s="72"/>
      <c r="EF48" s="72"/>
      <c r="EG48" s="72"/>
      <c r="EH48" s="72"/>
      <c r="EI48" s="72"/>
      <c r="EJ48" s="72"/>
      <c r="EK48" s="72"/>
      <c r="EL48" s="72"/>
      <c r="EM48" s="72"/>
      <c r="EN48" s="72"/>
      <c r="EO48" s="72"/>
      <c r="EP48" s="72"/>
      <c r="EQ48" s="72"/>
      <c r="ER48" s="72"/>
      <c r="ES48" s="72"/>
      <c r="ET48" s="72"/>
      <c r="EU48" s="72"/>
      <c r="EV48" s="72"/>
      <c r="EW48" s="72"/>
      <c r="EX48" s="72"/>
      <c r="EY48" s="72"/>
      <c r="EZ48" s="72"/>
      <c r="FA48" s="72"/>
      <c r="FB48" s="72"/>
      <c r="FC48" s="72"/>
      <c r="FD48" s="72"/>
      <c r="FE48" s="72"/>
      <c r="FF48" s="72"/>
      <c r="FG48" s="72"/>
      <c r="FH48" s="72"/>
      <c r="FI48" s="72"/>
      <c r="FJ48" s="72"/>
      <c r="FK48" s="72"/>
      <c r="FL48" s="72"/>
      <c r="FM48" s="72"/>
      <c r="FN48" s="72"/>
      <c r="FO48" s="72"/>
      <c r="FP48" s="72"/>
      <c r="FQ48" s="72"/>
      <c r="FR48" s="72"/>
      <c r="FS48" s="72"/>
      <c r="FT48" s="72"/>
      <c r="FU48" s="72"/>
      <c r="FV48" s="72"/>
      <c r="FW48" s="72"/>
      <c r="FX48" s="72"/>
      <c r="FY48" s="72"/>
      <c r="FZ48" s="72"/>
      <c r="GA48" s="72"/>
      <c r="GB48" s="72"/>
      <c r="GC48" s="72"/>
      <c r="GD48" s="72"/>
      <c r="GE48" s="72"/>
      <c r="GF48" s="72"/>
      <c r="GG48" s="72"/>
      <c r="GH48" s="72"/>
      <c r="GI48" s="72"/>
      <c r="GJ48" s="72"/>
      <c r="GK48" s="72"/>
      <c r="GL48" s="72"/>
      <c r="GM48" s="72"/>
      <c r="GN48" s="72"/>
      <c r="GO48" s="72"/>
      <c r="GP48" s="72"/>
      <c r="GQ48" s="72"/>
      <c r="GR48" s="72"/>
      <c r="GS48" s="72"/>
      <c r="GT48" s="72"/>
      <c r="GU48" s="72"/>
      <c r="GV48" s="72"/>
      <c r="GW48" s="72"/>
      <c r="GX48" s="72"/>
      <c r="GY48" s="72"/>
      <c r="GZ48" s="72"/>
      <c r="HA48" s="72"/>
      <c r="HB48" s="72"/>
      <c r="HC48" s="72"/>
      <c r="HD48" s="72"/>
      <c r="HE48" s="72"/>
      <c r="HF48" s="72"/>
      <c r="HG48" s="72"/>
      <c r="HH48" s="72"/>
      <c r="HI48" s="72"/>
      <c r="HJ48" s="72"/>
      <c r="HK48" s="72"/>
      <c r="HL48" s="72"/>
      <c r="HM48" s="72"/>
      <c r="HN48" s="72"/>
      <c r="HO48" s="72"/>
      <c r="HP48" s="72"/>
      <c r="HQ48" s="72"/>
      <c r="HR48" s="72"/>
      <c r="HS48" s="72"/>
      <c r="HT48" s="72"/>
      <c r="HU48" s="72"/>
      <c r="HV48" s="72"/>
      <c r="HW48" s="72"/>
      <c r="HX48" s="72"/>
      <c r="HY48" s="72"/>
      <c r="HZ48" s="72"/>
      <c r="IA48" s="72"/>
      <c r="IB48" s="72"/>
      <c r="IC48" s="72"/>
      <c r="ID48" s="72"/>
      <c r="IE48" s="72"/>
      <c r="IF48" s="72"/>
      <c r="IG48" s="72"/>
      <c r="IH48" s="72"/>
      <c r="II48" s="72"/>
      <c r="IJ48" s="72"/>
      <c r="IK48" s="72"/>
      <c r="IL48" s="72"/>
      <c r="IM48" s="72"/>
      <c r="IN48" s="72"/>
      <c r="IO48" s="72"/>
      <c r="IP48" s="72"/>
      <c r="IQ48" s="72"/>
      <c r="IR48" s="72"/>
      <c r="IS48" s="72"/>
      <c r="IT48" s="72"/>
      <c r="IU48" s="72"/>
      <c r="IV48" s="72"/>
      <c r="IW48" s="72"/>
      <c r="IX48" s="72"/>
      <c r="IY48" s="72"/>
      <c r="IZ48" s="72"/>
      <c r="JA48" s="72"/>
      <c r="JB48" s="72"/>
      <c r="JC48" s="72"/>
      <c r="JD48" s="72"/>
      <c r="JE48" s="72"/>
      <c r="JF48" s="72"/>
      <c r="JG48" s="72"/>
      <c r="JH48" s="72"/>
      <c r="JI48" s="72"/>
      <c r="JJ48" s="72"/>
      <c r="JK48" s="72"/>
      <c r="JL48" s="72"/>
      <c r="JM48" s="72"/>
      <c r="JN48" s="72"/>
      <c r="JO48" s="72"/>
      <c r="JP48" s="72"/>
      <c r="JQ48" s="72"/>
      <c r="JR48" s="72"/>
      <c r="JS48" s="72"/>
      <c r="JT48" s="72"/>
      <c r="JU48" s="72"/>
      <c r="JV48" s="72"/>
      <c r="JW48" s="72"/>
      <c r="JX48" s="72"/>
      <c r="JY48" s="72"/>
      <c r="JZ48" s="72"/>
      <c r="KA48" s="72"/>
      <c r="KB48" s="72"/>
      <c r="KC48" s="72"/>
      <c r="KD48" s="72"/>
      <c r="KE48" s="72"/>
      <c r="KF48" s="72"/>
      <c r="KG48" s="72"/>
      <c r="KH48" s="72"/>
      <c r="KI48" s="72"/>
      <c r="KJ48" s="72"/>
      <c r="KK48" s="72"/>
      <c r="KL48" s="72"/>
      <c r="KM48" s="72"/>
      <c r="KN48" s="72"/>
      <c r="KO48" s="72"/>
      <c r="KP48" s="72"/>
      <c r="KQ48" s="72"/>
      <c r="KR48" s="72"/>
      <c r="KS48" s="72"/>
      <c r="KT48" s="72"/>
      <c r="KU48" s="72"/>
      <c r="KV48" s="72"/>
      <c r="KW48" s="72"/>
      <c r="KX48" s="72"/>
      <c r="KY48" s="72"/>
      <c r="KZ48" s="72"/>
      <c r="LA48" s="72"/>
      <c r="LB48" s="72"/>
      <c r="LC48" s="72"/>
      <c r="LD48" s="72"/>
      <c r="LE48" s="72"/>
      <c r="LF48" s="72"/>
      <c r="LG48" s="72"/>
      <c r="LH48" s="72"/>
      <c r="LI48" s="72"/>
      <c r="LJ48" s="72"/>
      <c r="LK48" s="72"/>
      <c r="LL48" s="72"/>
      <c r="LM48" s="72"/>
      <c r="LN48" s="72"/>
      <c r="LO48" s="72"/>
      <c r="LP48" s="72"/>
      <c r="LQ48" s="72"/>
      <c r="LR48" s="72"/>
      <c r="LS48" s="72"/>
      <c r="LT48" s="72"/>
      <c r="LU48" s="72"/>
      <c r="LV48" s="72"/>
      <c r="LW48" s="72"/>
      <c r="LX48" s="72"/>
      <c r="LY48" s="72"/>
      <c r="LZ48" s="72"/>
      <c r="MA48" s="72"/>
      <c r="MB48" s="72"/>
      <c r="MC48" s="72"/>
      <c r="MD48" s="72"/>
      <c r="ME48" s="72"/>
      <c r="MF48" s="72"/>
      <c r="MG48" s="72"/>
      <c r="MH48" s="72"/>
      <c r="MI48" s="72"/>
      <c r="MJ48" s="72"/>
      <c r="MK48" s="72"/>
      <c r="ML48" s="72"/>
      <c r="MM48" s="72"/>
      <c r="MN48" s="72"/>
      <c r="MO48" s="72"/>
      <c r="MP48" s="72"/>
      <c r="MQ48" s="72"/>
      <c r="MR48" s="72"/>
      <c r="MS48" s="72"/>
      <c r="MT48" s="72"/>
      <c r="MU48" s="72"/>
      <c r="MV48" s="72"/>
      <c r="MW48" s="72"/>
      <c r="MX48" s="72"/>
      <c r="MY48" s="72"/>
      <c r="MZ48" s="72"/>
      <c r="NA48" s="72"/>
      <c r="NB48" s="72"/>
      <c r="NC48" s="72"/>
      <c r="ND48" s="72"/>
      <c r="NE48" s="72"/>
      <c r="NF48" s="72"/>
      <c r="NG48" s="72"/>
      <c r="NH48" s="72"/>
      <c r="NI48" s="72"/>
      <c r="NJ48" s="72"/>
      <c r="NK48" s="72"/>
      <c r="NL48" s="72"/>
      <c r="NM48" s="72"/>
      <c r="NN48" s="72"/>
      <c r="NO48" s="72"/>
      <c r="NP48" s="72"/>
      <c r="NQ48" s="72"/>
      <c r="NR48" s="72"/>
      <c r="NS48" s="72"/>
      <c r="NT48" s="72"/>
      <c r="NU48" s="72"/>
      <c r="NV48" s="72"/>
      <c r="NW48" s="72"/>
      <c r="NX48" s="72"/>
      <c r="NY48" s="72"/>
      <c r="NZ48" s="72"/>
      <c r="OA48" s="72"/>
      <c r="OB48" s="72"/>
      <c r="OC48" s="72"/>
      <c r="OD48" s="72"/>
      <c r="OE48" s="72"/>
      <c r="OF48" s="72"/>
      <c r="OG48" s="72"/>
      <c r="OH48" s="72"/>
      <c r="OI48" s="72"/>
      <c r="OJ48" s="72"/>
      <c r="OK48" s="72"/>
      <c r="OL48" s="72"/>
      <c r="OM48" s="72"/>
      <c r="ON48" s="72"/>
      <c r="OO48" s="72"/>
      <c r="OP48" s="72"/>
      <c r="OQ48" s="72"/>
      <c r="OR48" s="72"/>
      <c r="OS48" s="72"/>
      <c r="OT48" s="72"/>
      <c r="OU48" s="72"/>
      <c r="OV48" s="72"/>
      <c r="OW48" s="72"/>
      <c r="OX48" s="72"/>
      <c r="OY48" s="72"/>
      <c r="OZ48" s="72"/>
      <c r="PA48" s="72"/>
      <c r="PB48" s="72"/>
      <c r="PC48" s="72"/>
      <c r="PD48" s="72"/>
      <c r="PE48" s="72"/>
      <c r="PF48" s="72"/>
      <c r="PG48" s="72"/>
      <c r="PH48" s="72"/>
      <c r="PI48" s="72"/>
      <c r="PJ48" s="72"/>
      <c r="PK48" s="72"/>
      <c r="PL48" s="72"/>
      <c r="PM48" s="72"/>
      <c r="PN48" s="72"/>
      <c r="PO48" s="72"/>
      <c r="PP48" s="72"/>
      <c r="PQ48" s="72"/>
      <c r="PR48" s="72"/>
      <c r="PS48" s="72"/>
      <c r="PT48" s="72"/>
      <c r="PU48" s="72"/>
      <c r="PV48" s="72"/>
      <c r="PW48" s="72"/>
      <c r="PX48" s="72"/>
      <c r="PY48" s="72"/>
      <c r="PZ48" s="72"/>
      <c r="QA48" s="72"/>
      <c r="QB48" s="72"/>
      <c r="QC48" s="72"/>
      <c r="QD48" s="72"/>
      <c r="QE48" s="72"/>
      <c r="QF48" s="72"/>
      <c r="QG48" s="72"/>
      <c r="QH48" s="72"/>
      <c r="QI48" s="72"/>
      <c r="QJ48" s="72"/>
      <c r="QK48" s="72"/>
      <c r="QL48" s="72"/>
      <c r="QM48" s="72"/>
      <c r="QN48" s="72"/>
      <c r="QO48" s="72"/>
      <c r="QP48" s="72"/>
      <c r="QQ48" s="72"/>
      <c r="QR48" s="72"/>
      <c r="QS48" s="72"/>
      <c r="QT48" s="72"/>
      <c r="QU48" s="72"/>
      <c r="QV48" s="72"/>
      <c r="QW48" s="72"/>
      <c r="QX48" s="72"/>
      <c r="QY48" s="72"/>
      <c r="QZ48" s="72"/>
      <c r="RA48" s="72"/>
      <c r="RB48" s="72"/>
      <c r="RC48" s="72"/>
      <c r="RD48" s="72"/>
      <c r="RE48" s="72"/>
      <c r="RF48" s="72"/>
      <c r="RG48" s="72"/>
      <c r="RH48" s="72"/>
      <c r="RI48" s="72"/>
      <c r="RJ48" s="72"/>
      <c r="RK48" s="72"/>
      <c r="RL48" s="72"/>
      <c r="RM48" s="72"/>
      <c r="RN48" s="72"/>
      <c r="RO48" s="72"/>
      <c r="RP48" s="72"/>
      <c r="RQ48" s="72"/>
      <c r="RR48" s="72"/>
      <c r="RS48" s="72"/>
      <c r="RT48" s="72"/>
      <c r="RU48" s="72"/>
      <c r="RV48" s="72"/>
      <c r="RW48" s="72"/>
      <c r="RX48" s="72"/>
      <c r="RY48" s="72"/>
      <c r="RZ48" s="72"/>
      <c r="SA48" s="72"/>
      <c r="SB48" s="72"/>
      <c r="SC48" s="72"/>
      <c r="SD48" s="72"/>
      <c r="SE48" s="72"/>
      <c r="SF48" s="72"/>
      <c r="SG48" s="72"/>
      <c r="SH48" s="72"/>
      <c r="SI48" s="72"/>
      <c r="SJ48" s="72"/>
      <c r="SK48" s="72"/>
      <c r="SL48" s="72"/>
      <c r="SM48" s="72"/>
      <c r="SN48" s="72"/>
      <c r="SO48" s="72"/>
      <c r="SP48" s="72"/>
      <c r="SQ48" s="72"/>
      <c r="SR48" s="72"/>
      <c r="SS48" s="72"/>
      <c r="ST48" s="72"/>
      <c r="SU48" s="72"/>
      <c r="SV48" s="72"/>
      <c r="SW48" s="72"/>
      <c r="SX48" s="72"/>
      <c r="SY48" s="72"/>
      <c r="SZ48" s="72"/>
      <c r="TA48" s="72"/>
      <c r="TB48" s="72"/>
      <c r="TC48" s="72"/>
      <c r="TD48" s="72"/>
      <c r="TE48" s="72"/>
      <c r="TF48" s="72"/>
      <c r="TG48" s="72"/>
      <c r="TH48" s="72"/>
      <c r="TI48" s="72"/>
      <c r="TJ48" s="72"/>
      <c r="TK48" s="72"/>
      <c r="TL48" s="72"/>
      <c r="TM48" s="72"/>
      <c r="TN48" s="72"/>
      <c r="TO48" s="72"/>
      <c r="TP48" s="72"/>
      <c r="TQ48" s="72"/>
      <c r="TR48" s="72"/>
      <c r="TS48" s="72"/>
      <c r="TT48" s="72"/>
      <c r="TU48" s="72"/>
      <c r="TV48" s="72"/>
      <c r="TW48" s="72"/>
      <c r="TX48" s="72"/>
      <c r="TY48" s="72"/>
      <c r="TZ48" s="72"/>
      <c r="UA48" s="72"/>
      <c r="UB48" s="72"/>
      <c r="UC48" s="72"/>
      <c r="UD48" s="72"/>
      <c r="UE48" s="72"/>
      <c r="UF48" s="72"/>
      <c r="UG48" s="72"/>
      <c r="UH48" s="72"/>
      <c r="UI48" s="72"/>
      <c r="UJ48" s="72"/>
      <c r="UK48" s="72"/>
      <c r="UL48" s="72"/>
      <c r="UM48" s="72"/>
      <c r="UN48" s="72"/>
      <c r="UO48" s="72"/>
      <c r="UP48" s="72"/>
      <c r="UQ48" s="72"/>
      <c r="UR48" s="72"/>
      <c r="US48" s="72"/>
      <c r="UT48" s="72"/>
      <c r="UU48" s="72"/>
      <c r="UV48" s="72"/>
      <c r="UW48" s="72"/>
      <c r="UX48" s="72"/>
      <c r="UY48" s="72"/>
      <c r="UZ48" s="72"/>
      <c r="VA48" s="72"/>
      <c r="VB48" s="72"/>
      <c r="VC48" s="72"/>
      <c r="VD48" s="72"/>
      <c r="VE48" s="72"/>
      <c r="VF48" s="72"/>
      <c r="VG48" s="72"/>
      <c r="VH48" s="72"/>
      <c r="VI48" s="72"/>
      <c r="VJ48" s="72"/>
      <c r="VK48" s="72"/>
      <c r="VL48" s="72"/>
      <c r="VM48" s="72"/>
      <c r="VN48" s="72"/>
      <c r="VO48" s="72"/>
      <c r="VP48" s="72"/>
      <c r="VQ48" s="72"/>
      <c r="VR48" s="72"/>
      <c r="VS48" s="72"/>
      <c r="VT48" s="72"/>
      <c r="VU48" s="72"/>
      <c r="VV48" s="72"/>
      <c r="VW48" s="72"/>
      <c r="VX48" s="72"/>
      <c r="VY48" s="72"/>
      <c r="VZ48" s="72"/>
      <c r="WA48" s="72"/>
      <c r="WB48" s="72"/>
      <c r="WC48" s="72"/>
      <c r="WD48" s="72"/>
      <c r="WE48" s="72"/>
      <c r="WF48" s="72"/>
      <c r="WG48" s="72"/>
      <c r="WH48" s="72"/>
      <c r="WI48" s="72"/>
      <c r="WJ48" s="72"/>
      <c r="WK48" s="72"/>
      <c r="WL48" s="72"/>
      <c r="WM48" s="72"/>
      <c r="WN48" s="72"/>
      <c r="WO48" s="72"/>
      <c r="WP48" s="72"/>
      <c r="WQ48" s="72"/>
      <c r="WR48" s="72"/>
      <c r="WS48" s="72"/>
      <c r="WT48" s="72"/>
      <c r="WU48" s="72"/>
      <c r="WV48" s="72"/>
      <c r="WW48" s="72"/>
      <c r="WX48" s="72"/>
      <c r="WY48" s="72"/>
      <c r="WZ48" s="72"/>
      <c r="XA48" s="72"/>
      <c r="XB48" s="72"/>
      <c r="XC48" s="72"/>
      <c r="XD48" s="72"/>
      <c r="XE48" s="72"/>
      <c r="XF48" s="72"/>
      <c r="XG48" s="72"/>
      <c r="XH48" s="72"/>
      <c r="XI48" s="72"/>
      <c r="XJ48" s="72"/>
      <c r="XK48" s="72"/>
      <c r="XL48" s="72"/>
      <c r="XM48" s="72"/>
      <c r="XN48" s="72"/>
      <c r="XO48" s="72"/>
      <c r="XP48" s="72"/>
      <c r="XQ48" s="72"/>
      <c r="XR48" s="72"/>
      <c r="XS48" s="72"/>
      <c r="XT48" s="72"/>
      <c r="XU48" s="72"/>
      <c r="XV48" s="72"/>
      <c r="XW48" s="72"/>
      <c r="XX48" s="72"/>
      <c r="XY48" s="72"/>
      <c r="XZ48" s="72"/>
      <c r="YA48" s="72"/>
      <c r="YB48" s="72"/>
      <c r="YC48" s="72"/>
      <c r="YD48" s="72"/>
      <c r="YE48" s="72"/>
      <c r="YF48" s="72"/>
      <c r="YG48" s="72"/>
      <c r="YH48" s="72"/>
      <c r="YI48" s="72"/>
      <c r="YJ48" s="72"/>
      <c r="YK48" s="72"/>
      <c r="YL48" s="72"/>
      <c r="YM48" s="72"/>
      <c r="YN48" s="72"/>
      <c r="YO48" s="72"/>
      <c r="YP48" s="72"/>
      <c r="YQ48" s="72"/>
      <c r="YR48" s="72"/>
      <c r="YS48" s="72"/>
      <c r="YT48" s="72"/>
      <c r="YU48" s="72"/>
      <c r="YV48" s="72"/>
      <c r="YW48" s="72"/>
      <c r="YX48" s="72"/>
      <c r="YY48" s="72"/>
      <c r="YZ48" s="72"/>
      <c r="ZA48" s="72"/>
      <c r="ZB48" s="72"/>
      <c r="ZC48" s="72"/>
      <c r="ZD48" s="72"/>
      <c r="ZE48" s="72"/>
      <c r="ZF48" s="72"/>
      <c r="ZG48" s="72"/>
      <c r="ZH48" s="72"/>
      <c r="ZI48" s="72"/>
      <c r="ZJ48" s="72"/>
      <c r="ZK48" s="72"/>
      <c r="ZL48" s="72"/>
      <c r="ZM48" s="72"/>
      <c r="ZN48" s="72"/>
      <c r="ZO48" s="72"/>
      <c r="ZP48" s="72"/>
      <c r="ZQ48" s="72"/>
      <c r="ZR48" s="72"/>
      <c r="ZS48" s="72"/>
      <c r="ZT48" s="72"/>
      <c r="ZU48" s="72"/>
      <c r="ZV48" s="72"/>
      <c r="ZW48" s="72"/>
      <c r="ZX48" s="72"/>
      <c r="ZY48" s="72"/>
      <c r="ZZ48" s="72"/>
      <c r="AAA48" s="72"/>
      <c r="AAB48" s="72"/>
      <c r="AAC48" s="72"/>
      <c r="AAD48" s="72"/>
      <c r="AAE48" s="72"/>
      <c r="AAF48" s="72"/>
      <c r="AAG48" s="72"/>
      <c r="AAH48" s="72"/>
      <c r="AAI48" s="72"/>
      <c r="AAJ48" s="72"/>
      <c r="AAK48" s="72"/>
      <c r="AAL48" s="72"/>
      <c r="AAM48" s="72"/>
      <c r="AAN48" s="72"/>
      <c r="AAO48" s="72"/>
      <c r="AAP48" s="72"/>
      <c r="AAQ48" s="72"/>
      <c r="AAR48" s="72"/>
      <c r="AAS48" s="72"/>
      <c r="AAT48" s="72"/>
      <c r="AAU48" s="72"/>
      <c r="AAV48" s="72"/>
      <c r="AAW48" s="72"/>
      <c r="AAX48" s="72"/>
      <c r="AAY48" s="72"/>
      <c r="AAZ48" s="72"/>
      <c r="ABA48" s="72"/>
      <c r="ABB48" s="72"/>
      <c r="ABC48" s="72"/>
      <c r="ABD48" s="72"/>
      <c r="ABE48" s="72"/>
      <c r="ABF48" s="72"/>
      <c r="ABG48" s="72"/>
      <c r="ABH48" s="72"/>
      <c r="ABI48" s="72"/>
      <c r="ABJ48" s="72"/>
      <c r="ABK48" s="72"/>
      <c r="ABL48" s="72"/>
      <c r="ABM48" s="72"/>
      <c r="ABN48" s="72"/>
      <c r="ABO48" s="72"/>
      <c r="ABP48" s="72"/>
      <c r="ABQ48" s="72"/>
      <c r="ABR48" s="72"/>
      <c r="ABS48" s="72"/>
      <c r="ABT48" s="72"/>
      <c r="ABU48" s="72"/>
      <c r="ABV48" s="72"/>
      <c r="ABW48" s="72"/>
      <c r="ABX48" s="72"/>
      <c r="ABY48" s="72"/>
      <c r="ABZ48" s="72"/>
      <c r="ACA48" s="72"/>
      <c r="ACB48" s="72"/>
      <c r="ACC48" s="72"/>
      <c r="ACD48" s="72"/>
      <c r="ACE48" s="72"/>
      <c r="ACF48" s="72"/>
      <c r="ACG48" s="72"/>
      <c r="ACH48" s="72"/>
      <c r="ACI48" s="72"/>
      <c r="ACJ48" s="72"/>
      <c r="ACK48" s="72"/>
      <c r="ACL48" s="72"/>
      <c r="ACM48" s="72"/>
      <c r="ACN48" s="72"/>
      <c r="ACO48" s="72"/>
      <c r="ACP48" s="72"/>
      <c r="ACQ48" s="72"/>
      <c r="ACR48" s="72"/>
      <c r="ACS48" s="72"/>
      <c r="ACT48" s="72"/>
      <c r="ACU48" s="72"/>
      <c r="ACV48" s="72"/>
      <c r="ACW48" s="72"/>
      <c r="ACX48" s="72"/>
      <c r="ACY48" s="72"/>
      <c r="ACZ48" s="72"/>
      <c r="ADA48" s="72"/>
      <c r="ADB48" s="72"/>
      <c r="ADC48" s="72"/>
      <c r="ADD48" s="72"/>
      <c r="ADE48" s="72"/>
      <c r="ADF48" s="72"/>
      <c r="ADG48" s="72"/>
      <c r="ADH48" s="72"/>
      <c r="ADI48" s="72"/>
      <c r="ADJ48" s="72"/>
      <c r="ADK48" s="72"/>
      <c r="ADL48" s="72"/>
      <c r="ADM48" s="72"/>
      <c r="ADN48" s="72"/>
      <c r="ADO48" s="72"/>
      <c r="ADP48" s="72"/>
      <c r="ADQ48" s="72"/>
      <c r="ADR48" s="72"/>
      <c r="ADS48" s="72"/>
      <c r="ADT48" s="72"/>
      <c r="ADU48" s="72"/>
      <c r="ADV48" s="72"/>
      <c r="ADW48" s="72"/>
      <c r="ADX48" s="72"/>
      <c r="ADY48" s="72"/>
      <c r="ADZ48" s="72"/>
      <c r="AEA48" s="72"/>
      <c r="AEB48" s="72"/>
      <c r="AEC48" s="72"/>
      <c r="AED48" s="72"/>
      <c r="AEE48" s="72"/>
      <c r="AEF48" s="72"/>
      <c r="AEG48" s="72"/>
      <c r="AEH48" s="72"/>
      <c r="AEI48" s="72"/>
      <c r="AEJ48" s="72"/>
      <c r="AEK48" s="72"/>
      <c r="AEL48" s="72"/>
      <c r="AEM48" s="72"/>
      <c r="AEN48" s="72"/>
      <c r="AEO48" s="72"/>
      <c r="AEP48" s="72"/>
      <c r="AEQ48" s="72"/>
      <c r="AER48" s="72"/>
      <c r="AES48" s="72"/>
      <c r="AET48" s="72"/>
      <c r="AEU48" s="72"/>
      <c r="AEV48" s="72"/>
      <c r="AEW48" s="72"/>
      <c r="AEX48" s="72"/>
      <c r="AEY48" s="72"/>
      <c r="AEZ48" s="72"/>
      <c r="AFA48" s="72"/>
      <c r="AFB48" s="72"/>
      <c r="AFC48" s="72"/>
      <c r="AFD48" s="72"/>
      <c r="AFE48" s="72"/>
      <c r="AFF48" s="72"/>
      <c r="AFG48" s="72"/>
      <c r="AFH48" s="72"/>
      <c r="AFI48" s="72"/>
      <c r="AFJ48" s="72"/>
      <c r="AFK48" s="72"/>
      <c r="AFL48" s="72"/>
      <c r="AFM48" s="72"/>
      <c r="AFN48" s="72"/>
      <c r="AFO48" s="72"/>
      <c r="AFP48" s="72"/>
      <c r="AFQ48" s="72"/>
      <c r="AFR48" s="72"/>
      <c r="AFS48" s="72"/>
      <c r="AFT48" s="72"/>
      <c r="AFU48" s="72"/>
      <c r="AFV48" s="72"/>
      <c r="AFW48" s="72"/>
      <c r="AFX48" s="72"/>
      <c r="AFY48" s="72"/>
      <c r="AFZ48" s="72"/>
      <c r="AGA48" s="72"/>
      <c r="AGB48" s="72"/>
      <c r="AGC48" s="72"/>
      <c r="AGD48" s="72"/>
      <c r="AGE48" s="72"/>
      <c r="AGF48" s="72"/>
      <c r="AGG48" s="72"/>
      <c r="AGH48" s="72"/>
      <c r="AGI48" s="72"/>
      <c r="AGJ48" s="72"/>
      <c r="AGK48" s="72"/>
      <c r="AGL48" s="72"/>
      <c r="AGM48" s="72"/>
      <c r="AGN48" s="72"/>
      <c r="AGO48" s="72"/>
      <c r="AGP48" s="72"/>
      <c r="AGQ48" s="72"/>
      <c r="AGR48" s="72"/>
      <c r="AGS48" s="72"/>
      <c r="AGT48" s="72"/>
      <c r="AGU48" s="72"/>
      <c r="AGV48" s="72"/>
      <c r="AGW48" s="72"/>
      <c r="AGX48" s="72"/>
      <c r="AGY48" s="72"/>
      <c r="AGZ48" s="72"/>
      <c r="AHA48" s="72"/>
      <c r="AHB48" s="72"/>
      <c r="AHC48" s="72"/>
      <c r="AHD48" s="72"/>
      <c r="AHE48" s="72"/>
      <c r="AHF48" s="72"/>
      <c r="AHG48" s="72"/>
      <c r="AHH48" s="72"/>
      <c r="AHI48" s="72"/>
      <c r="AHJ48" s="72"/>
      <c r="AHK48" s="72"/>
      <c r="AHL48" s="72"/>
      <c r="AHM48" s="72"/>
      <c r="AHN48" s="72"/>
      <c r="AHO48" s="72"/>
      <c r="AHP48" s="72"/>
      <c r="AHQ48" s="72"/>
      <c r="AHR48" s="72"/>
      <c r="AHS48" s="72"/>
      <c r="AHT48" s="72"/>
      <c r="AHU48" s="72"/>
      <c r="AHV48" s="72"/>
      <c r="AHW48" s="72"/>
      <c r="AHX48" s="72"/>
      <c r="AHY48" s="72"/>
      <c r="AHZ48" s="72"/>
      <c r="AIA48" s="72"/>
      <c r="AIB48" s="72"/>
      <c r="AIC48" s="72"/>
      <c r="AID48" s="72"/>
      <c r="AIE48" s="72"/>
      <c r="AIF48" s="72"/>
      <c r="AIG48" s="72"/>
      <c r="AIH48" s="72"/>
      <c r="AII48" s="72"/>
      <c r="AIJ48" s="72"/>
      <c r="AIK48" s="72"/>
      <c r="AIL48" s="72"/>
      <c r="AIM48" s="72"/>
      <c r="AIN48" s="72"/>
      <c r="AIO48" s="72"/>
      <c r="AIP48" s="72"/>
      <c r="AIQ48" s="72"/>
      <c r="AIR48" s="72"/>
      <c r="AIS48" s="72"/>
      <c r="AIT48" s="72"/>
      <c r="AIU48" s="72"/>
      <c r="AIV48" s="72"/>
      <c r="AIW48" s="72"/>
      <c r="AIX48" s="72"/>
      <c r="AIY48" s="72"/>
      <c r="AIZ48" s="72"/>
      <c r="AJA48" s="72"/>
      <c r="AJB48" s="72"/>
      <c r="AJC48" s="72"/>
      <c r="AJD48" s="72"/>
      <c r="AJE48" s="72"/>
      <c r="AJF48" s="72"/>
      <c r="AJG48" s="72"/>
      <c r="AJH48" s="72"/>
      <c r="AJI48" s="72"/>
      <c r="AJJ48" s="72"/>
      <c r="AJK48" s="72"/>
      <c r="AJL48" s="72"/>
      <c r="AJM48" s="72"/>
      <c r="AJN48" s="72"/>
      <c r="AJO48" s="72"/>
      <c r="AJP48" s="72"/>
      <c r="AJQ48" s="72"/>
      <c r="AJR48" s="72"/>
      <c r="AJS48" s="72"/>
      <c r="AJT48" s="72"/>
      <c r="AJU48" s="72"/>
      <c r="AJV48" s="72"/>
      <c r="AJW48" s="72"/>
      <c r="AJX48" s="72"/>
      <c r="AJY48" s="72"/>
      <c r="AJZ48" s="72"/>
      <c r="AKA48" s="72"/>
      <c r="AKB48" s="72"/>
      <c r="AKC48" s="72"/>
      <c r="AKD48" s="72"/>
      <c r="AKE48" s="72"/>
      <c r="AKF48" s="72"/>
      <c r="AKG48" s="72"/>
      <c r="AKH48" s="72"/>
      <c r="AKI48" s="72"/>
      <c r="AKJ48" s="72"/>
      <c r="AKK48" s="72"/>
      <c r="AKL48" s="72"/>
      <c r="AKM48" s="72"/>
      <c r="AKN48" s="72"/>
      <c r="AKO48" s="72"/>
      <c r="AKP48" s="72"/>
      <c r="AKQ48" s="72"/>
      <c r="AKR48" s="72"/>
      <c r="AKS48" s="72"/>
      <c r="AKT48" s="72"/>
      <c r="AKU48" s="72"/>
      <c r="AKV48" s="72"/>
      <c r="AKW48" s="72"/>
      <c r="AKX48" s="72"/>
      <c r="AKY48" s="72"/>
      <c r="AKZ48" s="72"/>
      <c r="ALA48" s="72"/>
      <c r="ALB48" s="72"/>
      <c r="ALC48" s="72"/>
      <c r="ALD48" s="72"/>
      <c r="ALE48" s="72"/>
    </row>
    <row r="49" spans="1:993" s="106" customFormat="1" ht="90">
      <c r="A49" s="98">
        <v>93</v>
      </c>
      <c r="B49" s="86" t="s">
        <v>259</v>
      </c>
      <c r="C49" s="85" t="s">
        <v>157</v>
      </c>
      <c r="D49" s="81">
        <v>450423</v>
      </c>
      <c r="E49" s="79" t="s">
        <v>158</v>
      </c>
      <c r="F49" s="86">
        <v>12</v>
      </c>
      <c r="G49" s="156"/>
      <c r="H49" s="94">
        <f t="shared" si="0"/>
        <v>0</v>
      </c>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c r="IY49" s="72"/>
      <c r="IZ49" s="72"/>
      <c r="JA49" s="72"/>
      <c r="JB49" s="72"/>
      <c r="JC49" s="72"/>
      <c r="JD49" s="72"/>
      <c r="JE49" s="72"/>
      <c r="JF49" s="72"/>
      <c r="JG49" s="72"/>
      <c r="JH49" s="72"/>
      <c r="JI49" s="72"/>
      <c r="JJ49" s="72"/>
      <c r="JK49" s="72"/>
      <c r="JL49" s="72"/>
      <c r="JM49" s="72"/>
      <c r="JN49" s="72"/>
      <c r="JO49" s="72"/>
      <c r="JP49" s="72"/>
      <c r="JQ49" s="72"/>
      <c r="JR49" s="72"/>
      <c r="JS49" s="72"/>
      <c r="JT49" s="72"/>
      <c r="JU49" s="72"/>
      <c r="JV49" s="72"/>
      <c r="JW49" s="72"/>
      <c r="JX49" s="72"/>
      <c r="JY49" s="72"/>
      <c r="JZ49" s="72"/>
      <c r="KA49" s="72"/>
      <c r="KB49" s="72"/>
      <c r="KC49" s="72"/>
      <c r="KD49" s="72"/>
      <c r="KE49" s="72"/>
      <c r="KF49" s="72"/>
      <c r="KG49" s="72"/>
      <c r="KH49" s="72"/>
      <c r="KI49" s="72"/>
      <c r="KJ49" s="72"/>
      <c r="KK49" s="72"/>
      <c r="KL49" s="72"/>
      <c r="KM49" s="72"/>
      <c r="KN49" s="72"/>
      <c r="KO49" s="72"/>
      <c r="KP49" s="72"/>
      <c r="KQ49" s="72"/>
      <c r="KR49" s="72"/>
      <c r="KS49" s="72"/>
      <c r="KT49" s="72"/>
      <c r="KU49" s="72"/>
      <c r="KV49" s="72"/>
      <c r="KW49" s="72"/>
      <c r="KX49" s="72"/>
      <c r="KY49" s="72"/>
      <c r="KZ49" s="72"/>
      <c r="LA49" s="72"/>
      <c r="LB49" s="72"/>
      <c r="LC49" s="72"/>
      <c r="LD49" s="72"/>
      <c r="LE49" s="72"/>
      <c r="LF49" s="72"/>
      <c r="LG49" s="72"/>
      <c r="LH49" s="72"/>
      <c r="LI49" s="72"/>
      <c r="LJ49" s="72"/>
      <c r="LK49" s="72"/>
      <c r="LL49" s="72"/>
      <c r="LM49" s="72"/>
      <c r="LN49" s="72"/>
      <c r="LO49" s="72"/>
      <c r="LP49" s="72"/>
      <c r="LQ49" s="72"/>
      <c r="LR49" s="72"/>
      <c r="LS49" s="72"/>
      <c r="LT49" s="72"/>
      <c r="LU49" s="72"/>
      <c r="LV49" s="72"/>
      <c r="LW49" s="72"/>
      <c r="LX49" s="72"/>
      <c r="LY49" s="72"/>
      <c r="LZ49" s="72"/>
      <c r="MA49" s="72"/>
      <c r="MB49" s="72"/>
      <c r="MC49" s="72"/>
      <c r="MD49" s="72"/>
      <c r="ME49" s="72"/>
      <c r="MF49" s="72"/>
      <c r="MG49" s="72"/>
      <c r="MH49" s="72"/>
      <c r="MI49" s="72"/>
      <c r="MJ49" s="72"/>
      <c r="MK49" s="72"/>
      <c r="ML49" s="72"/>
      <c r="MM49" s="72"/>
      <c r="MN49" s="72"/>
      <c r="MO49" s="72"/>
      <c r="MP49" s="72"/>
      <c r="MQ49" s="72"/>
      <c r="MR49" s="72"/>
      <c r="MS49" s="72"/>
      <c r="MT49" s="72"/>
      <c r="MU49" s="72"/>
      <c r="MV49" s="72"/>
      <c r="MW49" s="72"/>
      <c r="MX49" s="72"/>
      <c r="MY49" s="72"/>
      <c r="MZ49" s="72"/>
      <c r="NA49" s="72"/>
      <c r="NB49" s="72"/>
      <c r="NC49" s="72"/>
      <c r="ND49" s="72"/>
      <c r="NE49" s="72"/>
      <c r="NF49" s="72"/>
      <c r="NG49" s="72"/>
      <c r="NH49" s="72"/>
      <c r="NI49" s="72"/>
      <c r="NJ49" s="72"/>
      <c r="NK49" s="72"/>
      <c r="NL49" s="72"/>
      <c r="NM49" s="72"/>
      <c r="NN49" s="72"/>
      <c r="NO49" s="72"/>
      <c r="NP49" s="72"/>
      <c r="NQ49" s="72"/>
      <c r="NR49" s="72"/>
      <c r="NS49" s="72"/>
      <c r="NT49" s="72"/>
      <c r="NU49" s="72"/>
      <c r="NV49" s="72"/>
      <c r="NW49" s="72"/>
      <c r="NX49" s="72"/>
      <c r="NY49" s="72"/>
      <c r="NZ49" s="72"/>
      <c r="OA49" s="72"/>
      <c r="OB49" s="72"/>
      <c r="OC49" s="72"/>
      <c r="OD49" s="72"/>
      <c r="OE49" s="72"/>
      <c r="OF49" s="72"/>
      <c r="OG49" s="72"/>
      <c r="OH49" s="72"/>
      <c r="OI49" s="72"/>
      <c r="OJ49" s="72"/>
      <c r="OK49" s="72"/>
      <c r="OL49" s="72"/>
      <c r="OM49" s="72"/>
      <c r="ON49" s="72"/>
      <c r="OO49" s="72"/>
      <c r="OP49" s="72"/>
      <c r="OQ49" s="72"/>
      <c r="OR49" s="72"/>
      <c r="OS49" s="72"/>
      <c r="OT49" s="72"/>
      <c r="OU49" s="72"/>
      <c r="OV49" s="72"/>
      <c r="OW49" s="72"/>
      <c r="OX49" s="72"/>
      <c r="OY49" s="72"/>
      <c r="OZ49" s="72"/>
      <c r="PA49" s="72"/>
      <c r="PB49" s="72"/>
      <c r="PC49" s="72"/>
      <c r="PD49" s="72"/>
      <c r="PE49" s="72"/>
      <c r="PF49" s="72"/>
      <c r="PG49" s="72"/>
      <c r="PH49" s="72"/>
      <c r="PI49" s="72"/>
      <c r="PJ49" s="72"/>
      <c r="PK49" s="72"/>
      <c r="PL49" s="72"/>
      <c r="PM49" s="72"/>
      <c r="PN49" s="72"/>
      <c r="PO49" s="72"/>
      <c r="PP49" s="72"/>
      <c r="PQ49" s="72"/>
      <c r="PR49" s="72"/>
      <c r="PS49" s="72"/>
      <c r="PT49" s="72"/>
      <c r="PU49" s="72"/>
      <c r="PV49" s="72"/>
      <c r="PW49" s="72"/>
      <c r="PX49" s="72"/>
      <c r="PY49" s="72"/>
      <c r="PZ49" s="72"/>
      <c r="QA49" s="72"/>
      <c r="QB49" s="72"/>
      <c r="QC49" s="72"/>
      <c r="QD49" s="72"/>
      <c r="QE49" s="72"/>
      <c r="QF49" s="72"/>
      <c r="QG49" s="72"/>
      <c r="QH49" s="72"/>
      <c r="QI49" s="72"/>
      <c r="QJ49" s="72"/>
      <c r="QK49" s="72"/>
      <c r="QL49" s="72"/>
      <c r="QM49" s="72"/>
      <c r="QN49" s="72"/>
      <c r="QO49" s="72"/>
      <c r="QP49" s="72"/>
      <c r="QQ49" s="72"/>
      <c r="QR49" s="72"/>
      <c r="QS49" s="72"/>
      <c r="QT49" s="72"/>
      <c r="QU49" s="72"/>
      <c r="QV49" s="72"/>
      <c r="QW49" s="72"/>
      <c r="QX49" s="72"/>
      <c r="QY49" s="72"/>
      <c r="QZ49" s="72"/>
      <c r="RA49" s="72"/>
      <c r="RB49" s="72"/>
      <c r="RC49" s="72"/>
      <c r="RD49" s="72"/>
      <c r="RE49" s="72"/>
      <c r="RF49" s="72"/>
      <c r="RG49" s="72"/>
      <c r="RH49" s="72"/>
      <c r="RI49" s="72"/>
      <c r="RJ49" s="72"/>
      <c r="RK49" s="72"/>
      <c r="RL49" s="72"/>
      <c r="RM49" s="72"/>
      <c r="RN49" s="72"/>
      <c r="RO49" s="72"/>
      <c r="RP49" s="72"/>
      <c r="RQ49" s="72"/>
      <c r="RR49" s="72"/>
      <c r="RS49" s="72"/>
      <c r="RT49" s="72"/>
      <c r="RU49" s="72"/>
      <c r="RV49" s="72"/>
      <c r="RW49" s="72"/>
      <c r="RX49" s="72"/>
      <c r="RY49" s="72"/>
      <c r="RZ49" s="72"/>
      <c r="SA49" s="72"/>
      <c r="SB49" s="72"/>
      <c r="SC49" s="72"/>
      <c r="SD49" s="72"/>
      <c r="SE49" s="72"/>
      <c r="SF49" s="72"/>
      <c r="SG49" s="72"/>
      <c r="SH49" s="72"/>
      <c r="SI49" s="72"/>
      <c r="SJ49" s="72"/>
      <c r="SK49" s="72"/>
      <c r="SL49" s="72"/>
      <c r="SM49" s="72"/>
      <c r="SN49" s="72"/>
      <c r="SO49" s="72"/>
      <c r="SP49" s="72"/>
      <c r="SQ49" s="72"/>
      <c r="SR49" s="72"/>
      <c r="SS49" s="72"/>
      <c r="ST49" s="72"/>
      <c r="SU49" s="72"/>
      <c r="SV49" s="72"/>
      <c r="SW49" s="72"/>
      <c r="SX49" s="72"/>
      <c r="SY49" s="72"/>
      <c r="SZ49" s="72"/>
      <c r="TA49" s="72"/>
      <c r="TB49" s="72"/>
      <c r="TC49" s="72"/>
      <c r="TD49" s="72"/>
      <c r="TE49" s="72"/>
      <c r="TF49" s="72"/>
      <c r="TG49" s="72"/>
      <c r="TH49" s="72"/>
      <c r="TI49" s="72"/>
      <c r="TJ49" s="72"/>
      <c r="TK49" s="72"/>
      <c r="TL49" s="72"/>
      <c r="TM49" s="72"/>
      <c r="TN49" s="72"/>
      <c r="TO49" s="72"/>
      <c r="TP49" s="72"/>
      <c r="TQ49" s="72"/>
      <c r="TR49" s="72"/>
      <c r="TS49" s="72"/>
      <c r="TT49" s="72"/>
      <c r="TU49" s="72"/>
      <c r="TV49" s="72"/>
      <c r="TW49" s="72"/>
      <c r="TX49" s="72"/>
      <c r="TY49" s="72"/>
      <c r="TZ49" s="72"/>
      <c r="UA49" s="72"/>
      <c r="UB49" s="72"/>
      <c r="UC49" s="72"/>
      <c r="UD49" s="72"/>
      <c r="UE49" s="72"/>
      <c r="UF49" s="72"/>
      <c r="UG49" s="72"/>
      <c r="UH49" s="72"/>
      <c r="UI49" s="72"/>
      <c r="UJ49" s="72"/>
      <c r="UK49" s="72"/>
      <c r="UL49" s="72"/>
      <c r="UM49" s="72"/>
      <c r="UN49" s="72"/>
      <c r="UO49" s="72"/>
      <c r="UP49" s="72"/>
      <c r="UQ49" s="72"/>
      <c r="UR49" s="72"/>
      <c r="US49" s="72"/>
      <c r="UT49" s="72"/>
      <c r="UU49" s="72"/>
      <c r="UV49" s="72"/>
      <c r="UW49" s="72"/>
      <c r="UX49" s="72"/>
      <c r="UY49" s="72"/>
      <c r="UZ49" s="72"/>
      <c r="VA49" s="72"/>
      <c r="VB49" s="72"/>
      <c r="VC49" s="72"/>
      <c r="VD49" s="72"/>
      <c r="VE49" s="72"/>
      <c r="VF49" s="72"/>
      <c r="VG49" s="72"/>
      <c r="VH49" s="72"/>
      <c r="VI49" s="72"/>
      <c r="VJ49" s="72"/>
      <c r="VK49" s="72"/>
      <c r="VL49" s="72"/>
      <c r="VM49" s="72"/>
      <c r="VN49" s="72"/>
      <c r="VO49" s="72"/>
      <c r="VP49" s="72"/>
      <c r="VQ49" s="72"/>
      <c r="VR49" s="72"/>
      <c r="VS49" s="72"/>
      <c r="VT49" s="72"/>
      <c r="VU49" s="72"/>
      <c r="VV49" s="72"/>
      <c r="VW49" s="72"/>
      <c r="VX49" s="72"/>
      <c r="VY49" s="72"/>
      <c r="VZ49" s="72"/>
      <c r="WA49" s="72"/>
      <c r="WB49" s="72"/>
      <c r="WC49" s="72"/>
      <c r="WD49" s="72"/>
      <c r="WE49" s="72"/>
      <c r="WF49" s="72"/>
      <c r="WG49" s="72"/>
      <c r="WH49" s="72"/>
      <c r="WI49" s="72"/>
      <c r="WJ49" s="72"/>
      <c r="WK49" s="72"/>
      <c r="WL49" s="72"/>
      <c r="WM49" s="72"/>
      <c r="WN49" s="72"/>
      <c r="WO49" s="72"/>
      <c r="WP49" s="72"/>
      <c r="WQ49" s="72"/>
      <c r="WR49" s="72"/>
      <c r="WS49" s="72"/>
      <c r="WT49" s="72"/>
      <c r="WU49" s="72"/>
      <c r="WV49" s="72"/>
      <c r="WW49" s="72"/>
      <c r="WX49" s="72"/>
      <c r="WY49" s="72"/>
      <c r="WZ49" s="72"/>
      <c r="XA49" s="72"/>
      <c r="XB49" s="72"/>
      <c r="XC49" s="72"/>
      <c r="XD49" s="72"/>
      <c r="XE49" s="72"/>
      <c r="XF49" s="72"/>
      <c r="XG49" s="72"/>
      <c r="XH49" s="72"/>
      <c r="XI49" s="72"/>
      <c r="XJ49" s="72"/>
      <c r="XK49" s="72"/>
      <c r="XL49" s="72"/>
      <c r="XM49" s="72"/>
      <c r="XN49" s="72"/>
      <c r="XO49" s="72"/>
      <c r="XP49" s="72"/>
      <c r="XQ49" s="72"/>
      <c r="XR49" s="72"/>
      <c r="XS49" s="72"/>
      <c r="XT49" s="72"/>
      <c r="XU49" s="72"/>
      <c r="XV49" s="72"/>
      <c r="XW49" s="72"/>
      <c r="XX49" s="72"/>
      <c r="XY49" s="72"/>
      <c r="XZ49" s="72"/>
      <c r="YA49" s="72"/>
      <c r="YB49" s="72"/>
      <c r="YC49" s="72"/>
      <c r="YD49" s="72"/>
      <c r="YE49" s="72"/>
      <c r="YF49" s="72"/>
      <c r="YG49" s="72"/>
      <c r="YH49" s="72"/>
      <c r="YI49" s="72"/>
      <c r="YJ49" s="72"/>
      <c r="YK49" s="72"/>
      <c r="YL49" s="72"/>
      <c r="YM49" s="72"/>
      <c r="YN49" s="72"/>
      <c r="YO49" s="72"/>
      <c r="YP49" s="72"/>
      <c r="YQ49" s="72"/>
      <c r="YR49" s="72"/>
      <c r="YS49" s="72"/>
      <c r="YT49" s="72"/>
      <c r="YU49" s="72"/>
      <c r="YV49" s="72"/>
      <c r="YW49" s="72"/>
      <c r="YX49" s="72"/>
      <c r="YY49" s="72"/>
      <c r="YZ49" s="72"/>
      <c r="ZA49" s="72"/>
      <c r="ZB49" s="72"/>
      <c r="ZC49" s="72"/>
      <c r="ZD49" s="72"/>
      <c r="ZE49" s="72"/>
      <c r="ZF49" s="72"/>
      <c r="ZG49" s="72"/>
      <c r="ZH49" s="72"/>
      <c r="ZI49" s="72"/>
      <c r="ZJ49" s="72"/>
      <c r="ZK49" s="72"/>
      <c r="ZL49" s="72"/>
      <c r="ZM49" s="72"/>
      <c r="ZN49" s="72"/>
      <c r="ZO49" s="72"/>
      <c r="ZP49" s="72"/>
      <c r="ZQ49" s="72"/>
      <c r="ZR49" s="72"/>
      <c r="ZS49" s="72"/>
      <c r="ZT49" s="72"/>
      <c r="ZU49" s="72"/>
      <c r="ZV49" s="72"/>
      <c r="ZW49" s="72"/>
      <c r="ZX49" s="72"/>
      <c r="ZY49" s="72"/>
      <c r="ZZ49" s="72"/>
      <c r="AAA49" s="72"/>
      <c r="AAB49" s="72"/>
      <c r="AAC49" s="72"/>
      <c r="AAD49" s="72"/>
      <c r="AAE49" s="72"/>
      <c r="AAF49" s="72"/>
      <c r="AAG49" s="72"/>
      <c r="AAH49" s="72"/>
      <c r="AAI49" s="72"/>
      <c r="AAJ49" s="72"/>
      <c r="AAK49" s="72"/>
      <c r="AAL49" s="72"/>
      <c r="AAM49" s="72"/>
      <c r="AAN49" s="72"/>
      <c r="AAO49" s="72"/>
      <c r="AAP49" s="72"/>
      <c r="AAQ49" s="72"/>
      <c r="AAR49" s="72"/>
      <c r="AAS49" s="72"/>
      <c r="AAT49" s="72"/>
      <c r="AAU49" s="72"/>
      <c r="AAV49" s="72"/>
      <c r="AAW49" s="72"/>
      <c r="AAX49" s="72"/>
      <c r="AAY49" s="72"/>
      <c r="AAZ49" s="72"/>
      <c r="ABA49" s="72"/>
      <c r="ABB49" s="72"/>
      <c r="ABC49" s="72"/>
      <c r="ABD49" s="72"/>
      <c r="ABE49" s="72"/>
      <c r="ABF49" s="72"/>
      <c r="ABG49" s="72"/>
      <c r="ABH49" s="72"/>
      <c r="ABI49" s="72"/>
      <c r="ABJ49" s="72"/>
      <c r="ABK49" s="72"/>
      <c r="ABL49" s="72"/>
      <c r="ABM49" s="72"/>
      <c r="ABN49" s="72"/>
      <c r="ABO49" s="72"/>
      <c r="ABP49" s="72"/>
      <c r="ABQ49" s="72"/>
      <c r="ABR49" s="72"/>
      <c r="ABS49" s="72"/>
      <c r="ABT49" s="72"/>
      <c r="ABU49" s="72"/>
      <c r="ABV49" s="72"/>
      <c r="ABW49" s="72"/>
      <c r="ABX49" s="72"/>
      <c r="ABY49" s="72"/>
      <c r="ABZ49" s="72"/>
      <c r="ACA49" s="72"/>
      <c r="ACB49" s="72"/>
      <c r="ACC49" s="72"/>
      <c r="ACD49" s="72"/>
      <c r="ACE49" s="72"/>
      <c r="ACF49" s="72"/>
      <c r="ACG49" s="72"/>
      <c r="ACH49" s="72"/>
      <c r="ACI49" s="72"/>
      <c r="ACJ49" s="72"/>
      <c r="ACK49" s="72"/>
      <c r="ACL49" s="72"/>
      <c r="ACM49" s="72"/>
      <c r="ACN49" s="72"/>
      <c r="ACO49" s="72"/>
      <c r="ACP49" s="72"/>
      <c r="ACQ49" s="72"/>
      <c r="ACR49" s="72"/>
      <c r="ACS49" s="72"/>
      <c r="ACT49" s="72"/>
      <c r="ACU49" s="72"/>
      <c r="ACV49" s="72"/>
      <c r="ACW49" s="72"/>
      <c r="ACX49" s="72"/>
      <c r="ACY49" s="72"/>
      <c r="ACZ49" s="72"/>
      <c r="ADA49" s="72"/>
      <c r="ADB49" s="72"/>
      <c r="ADC49" s="72"/>
      <c r="ADD49" s="72"/>
      <c r="ADE49" s="72"/>
      <c r="ADF49" s="72"/>
      <c r="ADG49" s="72"/>
      <c r="ADH49" s="72"/>
      <c r="ADI49" s="72"/>
      <c r="ADJ49" s="72"/>
      <c r="ADK49" s="72"/>
      <c r="ADL49" s="72"/>
      <c r="ADM49" s="72"/>
      <c r="ADN49" s="72"/>
      <c r="ADO49" s="72"/>
      <c r="ADP49" s="72"/>
      <c r="ADQ49" s="72"/>
      <c r="ADR49" s="72"/>
      <c r="ADS49" s="72"/>
      <c r="ADT49" s="72"/>
      <c r="ADU49" s="72"/>
      <c r="ADV49" s="72"/>
      <c r="ADW49" s="72"/>
      <c r="ADX49" s="72"/>
      <c r="ADY49" s="72"/>
      <c r="ADZ49" s="72"/>
      <c r="AEA49" s="72"/>
      <c r="AEB49" s="72"/>
      <c r="AEC49" s="72"/>
      <c r="AED49" s="72"/>
      <c r="AEE49" s="72"/>
      <c r="AEF49" s="72"/>
      <c r="AEG49" s="72"/>
      <c r="AEH49" s="72"/>
      <c r="AEI49" s="72"/>
      <c r="AEJ49" s="72"/>
      <c r="AEK49" s="72"/>
      <c r="AEL49" s="72"/>
      <c r="AEM49" s="72"/>
      <c r="AEN49" s="72"/>
      <c r="AEO49" s="72"/>
      <c r="AEP49" s="72"/>
      <c r="AEQ49" s="72"/>
      <c r="AER49" s="72"/>
      <c r="AES49" s="72"/>
      <c r="AET49" s="72"/>
      <c r="AEU49" s="72"/>
      <c r="AEV49" s="72"/>
      <c r="AEW49" s="72"/>
      <c r="AEX49" s="72"/>
      <c r="AEY49" s="72"/>
      <c r="AEZ49" s="72"/>
      <c r="AFA49" s="72"/>
      <c r="AFB49" s="72"/>
      <c r="AFC49" s="72"/>
      <c r="AFD49" s="72"/>
      <c r="AFE49" s="72"/>
      <c r="AFF49" s="72"/>
      <c r="AFG49" s="72"/>
      <c r="AFH49" s="72"/>
      <c r="AFI49" s="72"/>
      <c r="AFJ49" s="72"/>
      <c r="AFK49" s="72"/>
      <c r="AFL49" s="72"/>
      <c r="AFM49" s="72"/>
      <c r="AFN49" s="72"/>
      <c r="AFO49" s="72"/>
      <c r="AFP49" s="72"/>
      <c r="AFQ49" s="72"/>
      <c r="AFR49" s="72"/>
      <c r="AFS49" s="72"/>
      <c r="AFT49" s="72"/>
      <c r="AFU49" s="72"/>
      <c r="AFV49" s="72"/>
      <c r="AFW49" s="72"/>
      <c r="AFX49" s="72"/>
      <c r="AFY49" s="72"/>
      <c r="AFZ49" s="72"/>
      <c r="AGA49" s="72"/>
      <c r="AGB49" s="72"/>
      <c r="AGC49" s="72"/>
      <c r="AGD49" s="72"/>
      <c r="AGE49" s="72"/>
      <c r="AGF49" s="72"/>
      <c r="AGG49" s="72"/>
      <c r="AGH49" s="72"/>
      <c r="AGI49" s="72"/>
      <c r="AGJ49" s="72"/>
      <c r="AGK49" s="72"/>
      <c r="AGL49" s="72"/>
      <c r="AGM49" s="72"/>
      <c r="AGN49" s="72"/>
      <c r="AGO49" s="72"/>
      <c r="AGP49" s="72"/>
      <c r="AGQ49" s="72"/>
      <c r="AGR49" s="72"/>
      <c r="AGS49" s="72"/>
      <c r="AGT49" s="72"/>
      <c r="AGU49" s="72"/>
      <c r="AGV49" s="72"/>
      <c r="AGW49" s="72"/>
      <c r="AGX49" s="72"/>
      <c r="AGY49" s="72"/>
      <c r="AGZ49" s="72"/>
      <c r="AHA49" s="72"/>
      <c r="AHB49" s="72"/>
      <c r="AHC49" s="72"/>
      <c r="AHD49" s="72"/>
      <c r="AHE49" s="72"/>
      <c r="AHF49" s="72"/>
      <c r="AHG49" s="72"/>
      <c r="AHH49" s="72"/>
      <c r="AHI49" s="72"/>
      <c r="AHJ49" s="72"/>
      <c r="AHK49" s="72"/>
      <c r="AHL49" s="72"/>
      <c r="AHM49" s="72"/>
      <c r="AHN49" s="72"/>
      <c r="AHO49" s="72"/>
      <c r="AHP49" s="72"/>
      <c r="AHQ49" s="72"/>
      <c r="AHR49" s="72"/>
      <c r="AHS49" s="72"/>
      <c r="AHT49" s="72"/>
      <c r="AHU49" s="72"/>
      <c r="AHV49" s="72"/>
      <c r="AHW49" s="72"/>
      <c r="AHX49" s="72"/>
      <c r="AHY49" s="72"/>
      <c r="AHZ49" s="72"/>
      <c r="AIA49" s="72"/>
      <c r="AIB49" s="72"/>
      <c r="AIC49" s="72"/>
      <c r="AID49" s="72"/>
      <c r="AIE49" s="72"/>
      <c r="AIF49" s="72"/>
      <c r="AIG49" s="72"/>
      <c r="AIH49" s="72"/>
      <c r="AII49" s="72"/>
      <c r="AIJ49" s="72"/>
      <c r="AIK49" s="72"/>
      <c r="AIL49" s="72"/>
      <c r="AIM49" s="72"/>
      <c r="AIN49" s="72"/>
      <c r="AIO49" s="72"/>
      <c r="AIP49" s="72"/>
      <c r="AIQ49" s="72"/>
      <c r="AIR49" s="72"/>
      <c r="AIS49" s="72"/>
      <c r="AIT49" s="72"/>
      <c r="AIU49" s="72"/>
      <c r="AIV49" s="72"/>
      <c r="AIW49" s="72"/>
      <c r="AIX49" s="72"/>
      <c r="AIY49" s="72"/>
      <c r="AIZ49" s="72"/>
      <c r="AJA49" s="72"/>
      <c r="AJB49" s="72"/>
      <c r="AJC49" s="72"/>
      <c r="AJD49" s="72"/>
      <c r="AJE49" s="72"/>
      <c r="AJF49" s="72"/>
      <c r="AJG49" s="72"/>
      <c r="AJH49" s="72"/>
      <c r="AJI49" s="72"/>
      <c r="AJJ49" s="72"/>
      <c r="AJK49" s="72"/>
      <c r="AJL49" s="72"/>
      <c r="AJM49" s="72"/>
      <c r="AJN49" s="72"/>
      <c r="AJO49" s="72"/>
      <c r="AJP49" s="72"/>
      <c r="AJQ49" s="72"/>
      <c r="AJR49" s="72"/>
      <c r="AJS49" s="72"/>
      <c r="AJT49" s="72"/>
      <c r="AJU49" s="72"/>
      <c r="AJV49" s="72"/>
      <c r="AJW49" s="72"/>
      <c r="AJX49" s="72"/>
      <c r="AJY49" s="72"/>
      <c r="AJZ49" s="72"/>
      <c r="AKA49" s="72"/>
      <c r="AKB49" s="72"/>
      <c r="AKC49" s="72"/>
      <c r="AKD49" s="72"/>
      <c r="AKE49" s="72"/>
      <c r="AKF49" s="72"/>
      <c r="AKG49" s="72"/>
      <c r="AKH49" s="72"/>
      <c r="AKI49" s="72"/>
      <c r="AKJ49" s="72"/>
      <c r="AKK49" s="72"/>
      <c r="AKL49" s="72"/>
      <c r="AKM49" s="72"/>
      <c r="AKN49" s="72"/>
      <c r="AKO49" s="72"/>
      <c r="AKP49" s="72"/>
      <c r="AKQ49" s="72"/>
      <c r="AKR49" s="72"/>
      <c r="AKS49" s="72"/>
      <c r="AKT49" s="72"/>
      <c r="AKU49" s="72"/>
      <c r="AKV49" s="72"/>
      <c r="AKW49" s="72"/>
      <c r="AKX49" s="72"/>
      <c r="AKY49" s="72"/>
      <c r="AKZ49" s="72"/>
      <c r="ALA49" s="72"/>
      <c r="ALB49" s="72"/>
      <c r="ALC49" s="72"/>
      <c r="ALD49" s="72"/>
      <c r="ALE49" s="72"/>
    </row>
    <row r="50" spans="1:993" s="106" customFormat="1" ht="11.25">
      <c r="A50" s="91"/>
      <c r="B50" s="72"/>
      <c r="C50" s="72"/>
      <c r="D50" s="72"/>
      <c r="E50" s="120"/>
      <c r="F50" s="72"/>
      <c r="G50" s="104" t="s">
        <v>194</v>
      </c>
      <c r="H50" s="94">
        <f>SUM(H5:H49)</f>
        <v>0</v>
      </c>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c r="IY50" s="72"/>
      <c r="IZ50" s="72"/>
      <c r="JA50" s="72"/>
      <c r="JB50" s="72"/>
      <c r="JC50" s="72"/>
      <c r="JD50" s="72"/>
      <c r="JE50" s="72"/>
      <c r="JF50" s="72"/>
      <c r="JG50" s="72"/>
      <c r="JH50" s="72"/>
      <c r="JI50" s="72"/>
      <c r="JJ50" s="72"/>
      <c r="JK50" s="72"/>
      <c r="JL50" s="72"/>
      <c r="JM50" s="72"/>
      <c r="JN50" s="72"/>
      <c r="JO50" s="72"/>
      <c r="JP50" s="72"/>
      <c r="JQ50" s="72"/>
      <c r="JR50" s="72"/>
      <c r="JS50" s="72"/>
      <c r="JT50" s="72"/>
      <c r="JU50" s="72"/>
      <c r="JV50" s="72"/>
      <c r="JW50" s="72"/>
      <c r="JX50" s="72"/>
      <c r="JY50" s="72"/>
      <c r="JZ50" s="72"/>
      <c r="KA50" s="72"/>
      <c r="KB50" s="72"/>
      <c r="KC50" s="72"/>
      <c r="KD50" s="72"/>
      <c r="KE50" s="72"/>
      <c r="KF50" s="72"/>
      <c r="KG50" s="72"/>
      <c r="KH50" s="72"/>
      <c r="KI50" s="72"/>
      <c r="KJ50" s="72"/>
      <c r="KK50" s="72"/>
      <c r="KL50" s="72"/>
      <c r="KM50" s="72"/>
      <c r="KN50" s="72"/>
      <c r="KO50" s="72"/>
      <c r="KP50" s="72"/>
      <c r="KQ50" s="72"/>
      <c r="KR50" s="72"/>
      <c r="KS50" s="72"/>
      <c r="KT50" s="72"/>
      <c r="KU50" s="72"/>
      <c r="KV50" s="72"/>
      <c r="KW50" s="72"/>
      <c r="KX50" s="72"/>
      <c r="KY50" s="72"/>
      <c r="KZ50" s="72"/>
      <c r="LA50" s="72"/>
      <c r="LB50" s="72"/>
      <c r="LC50" s="72"/>
      <c r="LD50" s="72"/>
      <c r="LE50" s="72"/>
      <c r="LF50" s="72"/>
      <c r="LG50" s="72"/>
      <c r="LH50" s="72"/>
      <c r="LI50" s="72"/>
      <c r="LJ50" s="72"/>
      <c r="LK50" s="72"/>
      <c r="LL50" s="72"/>
      <c r="LM50" s="72"/>
      <c r="LN50" s="72"/>
      <c r="LO50" s="72"/>
      <c r="LP50" s="72"/>
      <c r="LQ50" s="72"/>
      <c r="LR50" s="72"/>
      <c r="LS50" s="72"/>
      <c r="LT50" s="72"/>
      <c r="LU50" s="72"/>
      <c r="LV50" s="72"/>
      <c r="LW50" s="72"/>
      <c r="LX50" s="72"/>
      <c r="LY50" s="72"/>
      <c r="LZ50" s="72"/>
      <c r="MA50" s="72"/>
      <c r="MB50" s="72"/>
      <c r="MC50" s="72"/>
      <c r="MD50" s="72"/>
      <c r="ME50" s="72"/>
      <c r="MF50" s="72"/>
      <c r="MG50" s="72"/>
      <c r="MH50" s="72"/>
      <c r="MI50" s="72"/>
      <c r="MJ50" s="72"/>
      <c r="MK50" s="72"/>
      <c r="ML50" s="72"/>
      <c r="MM50" s="72"/>
      <c r="MN50" s="72"/>
      <c r="MO50" s="72"/>
      <c r="MP50" s="72"/>
      <c r="MQ50" s="72"/>
      <c r="MR50" s="72"/>
      <c r="MS50" s="72"/>
      <c r="MT50" s="72"/>
      <c r="MU50" s="72"/>
      <c r="MV50" s="72"/>
      <c r="MW50" s="72"/>
      <c r="MX50" s="72"/>
      <c r="MY50" s="72"/>
      <c r="MZ50" s="72"/>
      <c r="NA50" s="72"/>
      <c r="NB50" s="72"/>
      <c r="NC50" s="72"/>
      <c r="ND50" s="72"/>
      <c r="NE50" s="72"/>
      <c r="NF50" s="72"/>
      <c r="NG50" s="72"/>
      <c r="NH50" s="72"/>
      <c r="NI50" s="72"/>
      <c r="NJ50" s="72"/>
      <c r="NK50" s="72"/>
      <c r="NL50" s="72"/>
      <c r="NM50" s="72"/>
      <c r="NN50" s="72"/>
      <c r="NO50" s="72"/>
      <c r="NP50" s="72"/>
      <c r="NQ50" s="72"/>
      <c r="NR50" s="72"/>
      <c r="NS50" s="72"/>
      <c r="NT50" s="72"/>
      <c r="NU50" s="72"/>
      <c r="NV50" s="72"/>
      <c r="NW50" s="72"/>
      <c r="NX50" s="72"/>
      <c r="NY50" s="72"/>
      <c r="NZ50" s="72"/>
      <c r="OA50" s="72"/>
      <c r="OB50" s="72"/>
      <c r="OC50" s="72"/>
      <c r="OD50" s="72"/>
      <c r="OE50" s="72"/>
      <c r="OF50" s="72"/>
      <c r="OG50" s="72"/>
      <c r="OH50" s="72"/>
      <c r="OI50" s="72"/>
      <c r="OJ50" s="72"/>
      <c r="OK50" s="72"/>
      <c r="OL50" s="72"/>
      <c r="OM50" s="72"/>
      <c r="ON50" s="72"/>
      <c r="OO50" s="72"/>
      <c r="OP50" s="72"/>
      <c r="OQ50" s="72"/>
      <c r="OR50" s="72"/>
      <c r="OS50" s="72"/>
      <c r="OT50" s="72"/>
      <c r="OU50" s="72"/>
      <c r="OV50" s="72"/>
      <c r="OW50" s="72"/>
      <c r="OX50" s="72"/>
      <c r="OY50" s="72"/>
      <c r="OZ50" s="72"/>
      <c r="PA50" s="72"/>
      <c r="PB50" s="72"/>
      <c r="PC50" s="72"/>
      <c r="PD50" s="72"/>
      <c r="PE50" s="72"/>
      <c r="PF50" s="72"/>
      <c r="PG50" s="72"/>
      <c r="PH50" s="72"/>
      <c r="PI50" s="72"/>
      <c r="PJ50" s="72"/>
      <c r="PK50" s="72"/>
      <c r="PL50" s="72"/>
      <c r="PM50" s="72"/>
      <c r="PN50" s="72"/>
      <c r="PO50" s="72"/>
      <c r="PP50" s="72"/>
      <c r="PQ50" s="72"/>
      <c r="PR50" s="72"/>
      <c r="PS50" s="72"/>
      <c r="PT50" s="72"/>
      <c r="PU50" s="72"/>
      <c r="PV50" s="72"/>
      <c r="PW50" s="72"/>
      <c r="PX50" s="72"/>
      <c r="PY50" s="72"/>
      <c r="PZ50" s="72"/>
      <c r="QA50" s="72"/>
      <c r="QB50" s="72"/>
      <c r="QC50" s="72"/>
      <c r="QD50" s="72"/>
      <c r="QE50" s="72"/>
      <c r="QF50" s="72"/>
      <c r="QG50" s="72"/>
      <c r="QH50" s="72"/>
      <c r="QI50" s="72"/>
      <c r="QJ50" s="72"/>
      <c r="QK50" s="72"/>
      <c r="QL50" s="72"/>
      <c r="QM50" s="72"/>
      <c r="QN50" s="72"/>
      <c r="QO50" s="72"/>
      <c r="QP50" s="72"/>
      <c r="QQ50" s="72"/>
      <c r="QR50" s="72"/>
      <c r="QS50" s="72"/>
      <c r="QT50" s="72"/>
      <c r="QU50" s="72"/>
      <c r="QV50" s="72"/>
      <c r="QW50" s="72"/>
      <c r="QX50" s="72"/>
      <c r="QY50" s="72"/>
      <c r="QZ50" s="72"/>
      <c r="RA50" s="72"/>
      <c r="RB50" s="72"/>
      <c r="RC50" s="72"/>
      <c r="RD50" s="72"/>
      <c r="RE50" s="72"/>
      <c r="RF50" s="72"/>
      <c r="RG50" s="72"/>
      <c r="RH50" s="72"/>
      <c r="RI50" s="72"/>
      <c r="RJ50" s="72"/>
      <c r="RK50" s="72"/>
      <c r="RL50" s="72"/>
      <c r="RM50" s="72"/>
      <c r="RN50" s="72"/>
      <c r="RO50" s="72"/>
      <c r="RP50" s="72"/>
      <c r="RQ50" s="72"/>
      <c r="RR50" s="72"/>
      <c r="RS50" s="72"/>
      <c r="RT50" s="72"/>
      <c r="RU50" s="72"/>
      <c r="RV50" s="72"/>
      <c r="RW50" s="72"/>
      <c r="RX50" s="72"/>
      <c r="RY50" s="72"/>
      <c r="RZ50" s="72"/>
      <c r="SA50" s="72"/>
      <c r="SB50" s="72"/>
      <c r="SC50" s="72"/>
      <c r="SD50" s="72"/>
      <c r="SE50" s="72"/>
      <c r="SF50" s="72"/>
      <c r="SG50" s="72"/>
      <c r="SH50" s="72"/>
      <c r="SI50" s="72"/>
      <c r="SJ50" s="72"/>
      <c r="SK50" s="72"/>
      <c r="SL50" s="72"/>
      <c r="SM50" s="72"/>
      <c r="SN50" s="72"/>
      <c r="SO50" s="72"/>
      <c r="SP50" s="72"/>
      <c r="SQ50" s="72"/>
      <c r="SR50" s="72"/>
      <c r="SS50" s="72"/>
      <c r="ST50" s="72"/>
      <c r="SU50" s="72"/>
      <c r="SV50" s="72"/>
      <c r="SW50" s="72"/>
      <c r="SX50" s="72"/>
      <c r="SY50" s="72"/>
      <c r="SZ50" s="72"/>
      <c r="TA50" s="72"/>
      <c r="TB50" s="72"/>
      <c r="TC50" s="72"/>
      <c r="TD50" s="72"/>
      <c r="TE50" s="72"/>
      <c r="TF50" s="72"/>
      <c r="TG50" s="72"/>
      <c r="TH50" s="72"/>
      <c r="TI50" s="72"/>
      <c r="TJ50" s="72"/>
      <c r="TK50" s="72"/>
      <c r="TL50" s="72"/>
      <c r="TM50" s="72"/>
      <c r="TN50" s="72"/>
      <c r="TO50" s="72"/>
      <c r="TP50" s="72"/>
      <c r="TQ50" s="72"/>
      <c r="TR50" s="72"/>
      <c r="TS50" s="72"/>
      <c r="TT50" s="72"/>
      <c r="TU50" s="72"/>
      <c r="TV50" s="72"/>
      <c r="TW50" s="72"/>
      <c r="TX50" s="72"/>
      <c r="TY50" s="72"/>
      <c r="TZ50" s="72"/>
      <c r="UA50" s="72"/>
      <c r="UB50" s="72"/>
      <c r="UC50" s="72"/>
      <c r="UD50" s="72"/>
      <c r="UE50" s="72"/>
      <c r="UF50" s="72"/>
      <c r="UG50" s="72"/>
      <c r="UH50" s="72"/>
      <c r="UI50" s="72"/>
      <c r="UJ50" s="72"/>
      <c r="UK50" s="72"/>
      <c r="UL50" s="72"/>
      <c r="UM50" s="72"/>
      <c r="UN50" s="72"/>
      <c r="UO50" s="72"/>
      <c r="UP50" s="72"/>
      <c r="UQ50" s="72"/>
      <c r="UR50" s="72"/>
      <c r="US50" s="72"/>
      <c r="UT50" s="72"/>
      <c r="UU50" s="72"/>
      <c r="UV50" s="72"/>
      <c r="UW50" s="72"/>
      <c r="UX50" s="72"/>
      <c r="UY50" s="72"/>
      <c r="UZ50" s="72"/>
      <c r="VA50" s="72"/>
      <c r="VB50" s="72"/>
      <c r="VC50" s="72"/>
      <c r="VD50" s="72"/>
      <c r="VE50" s="72"/>
      <c r="VF50" s="72"/>
      <c r="VG50" s="72"/>
      <c r="VH50" s="72"/>
      <c r="VI50" s="72"/>
      <c r="VJ50" s="72"/>
      <c r="VK50" s="72"/>
      <c r="VL50" s="72"/>
      <c r="VM50" s="72"/>
      <c r="VN50" s="72"/>
      <c r="VO50" s="72"/>
      <c r="VP50" s="72"/>
      <c r="VQ50" s="72"/>
      <c r="VR50" s="72"/>
      <c r="VS50" s="72"/>
      <c r="VT50" s="72"/>
      <c r="VU50" s="72"/>
      <c r="VV50" s="72"/>
      <c r="VW50" s="72"/>
      <c r="VX50" s="72"/>
      <c r="VY50" s="72"/>
      <c r="VZ50" s="72"/>
      <c r="WA50" s="72"/>
      <c r="WB50" s="72"/>
      <c r="WC50" s="72"/>
      <c r="WD50" s="72"/>
      <c r="WE50" s="72"/>
      <c r="WF50" s="72"/>
      <c r="WG50" s="72"/>
      <c r="WH50" s="72"/>
      <c r="WI50" s="72"/>
      <c r="WJ50" s="72"/>
      <c r="WK50" s="72"/>
      <c r="WL50" s="72"/>
      <c r="WM50" s="72"/>
      <c r="WN50" s="72"/>
      <c r="WO50" s="72"/>
      <c r="WP50" s="72"/>
      <c r="WQ50" s="72"/>
      <c r="WR50" s="72"/>
      <c r="WS50" s="72"/>
      <c r="WT50" s="72"/>
      <c r="WU50" s="72"/>
      <c r="WV50" s="72"/>
      <c r="WW50" s="72"/>
      <c r="WX50" s="72"/>
      <c r="WY50" s="72"/>
      <c r="WZ50" s="72"/>
      <c r="XA50" s="72"/>
      <c r="XB50" s="72"/>
      <c r="XC50" s="72"/>
      <c r="XD50" s="72"/>
      <c r="XE50" s="72"/>
      <c r="XF50" s="72"/>
      <c r="XG50" s="72"/>
      <c r="XH50" s="72"/>
      <c r="XI50" s="72"/>
      <c r="XJ50" s="72"/>
      <c r="XK50" s="72"/>
      <c r="XL50" s="72"/>
      <c r="XM50" s="72"/>
      <c r="XN50" s="72"/>
      <c r="XO50" s="72"/>
      <c r="XP50" s="72"/>
      <c r="XQ50" s="72"/>
      <c r="XR50" s="72"/>
      <c r="XS50" s="72"/>
      <c r="XT50" s="72"/>
      <c r="XU50" s="72"/>
      <c r="XV50" s="72"/>
      <c r="XW50" s="72"/>
      <c r="XX50" s="72"/>
      <c r="XY50" s="72"/>
      <c r="XZ50" s="72"/>
      <c r="YA50" s="72"/>
      <c r="YB50" s="72"/>
      <c r="YC50" s="72"/>
      <c r="YD50" s="72"/>
      <c r="YE50" s="72"/>
      <c r="YF50" s="72"/>
      <c r="YG50" s="72"/>
      <c r="YH50" s="72"/>
      <c r="YI50" s="72"/>
      <c r="YJ50" s="72"/>
      <c r="YK50" s="72"/>
      <c r="YL50" s="72"/>
      <c r="YM50" s="72"/>
      <c r="YN50" s="72"/>
      <c r="YO50" s="72"/>
      <c r="YP50" s="72"/>
      <c r="YQ50" s="72"/>
      <c r="YR50" s="72"/>
      <c r="YS50" s="72"/>
      <c r="YT50" s="72"/>
      <c r="YU50" s="72"/>
      <c r="YV50" s="72"/>
      <c r="YW50" s="72"/>
      <c r="YX50" s="72"/>
      <c r="YY50" s="72"/>
      <c r="YZ50" s="72"/>
      <c r="ZA50" s="72"/>
      <c r="ZB50" s="72"/>
      <c r="ZC50" s="72"/>
      <c r="ZD50" s="72"/>
      <c r="ZE50" s="72"/>
      <c r="ZF50" s="72"/>
      <c r="ZG50" s="72"/>
      <c r="ZH50" s="72"/>
      <c r="ZI50" s="72"/>
      <c r="ZJ50" s="72"/>
      <c r="ZK50" s="72"/>
      <c r="ZL50" s="72"/>
      <c r="ZM50" s="72"/>
      <c r="ZN50" s="72"/>
      <c r="ZO50" s="72"/>
      <c r="ZP50" s="72"/>
      <c r="ZQ50" s="72"/>
      <c r="ZR50" s="72"/>
      <c r="ZS50" s="72"/>
      <c r="ZT50" s="72"/>
      <c r="ZU50" s="72"/>
      <c r="ZV50" s="72"/>
      <c r="ZW50" s="72"/>
      <c r="ZX50" s="72"/>
      <c r="ZY50" s="72"/>
      <c r="ZZ50" s="72"/>
      <c r="AAA50" s="72"/>
      <c r="AAB50" s="72"/>
      <c r="AAC50" s="72"/>
      <c r="AAD50" s="72"/>
      <c r="AAE50" s="72"/>
      <c r="AAF50" s="72"/>
      <c r="AAG50" s="72"/>
      <c r="AAH50" s="72"/>
      <c r="AAI50" s="72"/>
      <c r="AAJ50" s="72"/>
      <c r="AAK50" s="72"/>
      <c r="AAL50" s="72"/>
      <c r="AAM50" s="72"/>
      <c r="AAN50" s="72"/>
      <c r="AAO50" s="72"/>
      <c r="AAP50" s="72"/>
      <c r="AAQ50" s="72"/>
      <c r="AAR50" s="72"/>
      <c r="AAS50" s="72"/>
      <c r="AAT50" s="72"/>
      <c r="AAU50" s="72"/>
      <c r="AAV50" s="72"/>
      <c r="AAW50" s="72"/>
      <c r="AAX50" s="72"/>
      <c r="AAY50" s="72"/>
      <c r="AAZ50" s="72"/>
      <c r="ABA50" s="72"/>
      <c r="ABB50" s="72"/>
      <c r="ABC50" s="72"/>
      <c r="ABD50" s="72"/>
      <c r="ABE50" s="72"/>
      <c r="ABF50" s="72"/>
      <c r="ABG50" s="72"/>
      <c r="ABH50" s="72"/>
      <c r="ABI50" s="72"/>
      <c r="ABJ50" s="72"/>
      <c r="ABK50" s="72"/>
      <c r="ABL50" s="72"/>
      <c r="ABM50" s="72"/>
      <c r="ABN50" s="72"/>
      <c r="ABO50" s="72"/>
      <c r="ABP50" s="72"/>
      <c r="ABQ50" s="72"/>
      <c r="ABR50" s="72"/>
      <c r="ABS50" s="72"/>
      <c r="ABT50" s="72"/>
      <c r="ABU50" s="72"/>
      <c r="ABV50" s="72"/>
      <c r="ABW50" s="72"/>
      <c r="ABX50" s="72"/>
      <c r="ABY50" s="72"/>
      <c r="ABZ50" s="72"/>
      <c r="ACA50" s="72"/>
      <c r="ACB50" s="72"/>
      <c r="ACC50" s="72"/>
      <c r="ACD50" s="72"/>
      <c r="ACE50" s="72"/>
      <c r="ACF50" s="72"/>
      <c r="ACG50" s="72"/>
      <c r="ACH50" s="72"/>
      <c r="ACI50" s="72"/>
      <c r="ACJ50" s="72"/>
      <c r="ACK50" s="72"/>
      <c r="ACL50" s="72"/>
      <c r="ACM50" s="72"/>
      <c r="ACN50" s="72"/>
      <c r="ACO50" s="72"/>
      <c r="ACP50" s="72"/>
      <c r="ACQ50" s="72"/>
      <c r="ACR50" s="72"/>
      <c r="ACS50" s="72"/>
      <c r="ACT50" s="72"/>
      <c r="ACU50" s="72"/>
      <c r="ACV50" s="72"/>
      <c r="ACW50" s="72"/>
      <c r="ACX50" s="72"/>
      <c r="ACY50" s="72"/>
      <c r="ACZ50" s="72"/>
      <c r="ADA50" s="72"/>
      <c r="ADB50" s="72"/>
      <c r="ADC50" s="72"/>
      <c r="ADD50" s="72"/>
      <c r="ADE50" s="72"/>
      <c r="ADF50" s="72"/>
      <c r="ADG50" s="72"/>
      <c r="ADH50" s="72"/>
      <c r="ADI50" s="72"/>
      <c r="ADJ50" s="72"/>
      <c r="ADK50" s="72"/>
      <c r="ADL50" s="72"/>
      <c r="ADM50" s="72"/>
      <c r="ADN50" s="72"/>
      <c r="ADO50" s="72"/>
      <c r="ADP50" s="72"/>
      <c r="ADQ50" s="72"/>
      <c r="ADR50" s="72"/>
      <c r="ADS50" s="72"/>
      <c r="ADT50" s="72"/>
      <c r="ADU50" s="72"/>
      <c r="ADV50" s="72"/>
      <c r="ADW50" s="72"/>
      <c r="ADX50" s="72"/>
      <c r="ADY50" s="72"/>
      <c r="ADZ50" s="72"/>
      <c r="AEA50" s="72"/>
      <c r="AEB50" s="72"/>
      <c r="AEC50" s="72"/>
      <c r="AED50" s="72"/>
      <c r="AEE50" s="72"/>
      <c r="AEF50" s="72"/>
      <c r="AEG50" s="72"/>
      <c r="AEH50" s="72"/>
      <c r="AEI50" s="72"/>
      <c r="AEJ50" s="72"/>
      <c r="AEK50" s="72"/>
      <c r="AEL50" s="72"/>
      <c r="AEM50" s="72"/>
      <c r="AEN50" s="72"/>
      <c r="AEO50" s="72"/>
      <c r="AEP50" s="72"/>
      <c r="AEQ50" s="72"/>
      <c r="AER50" s="72"/>
      <c r="AES50" s="72"/>
      <c r="AET50" s="72"/>
      <c r="AEU50" s="72"/>
      <c r="AEV50" s="72"/>
      <c r="AEW50" s="72"/>
      <c r="AEX50" s="72"/>
      <c r="AEY50" s="72"/>
      <c r="AEZ50" s="72"/>
      <c r="AFA50" s="72"/>
      <c r="AFB50" s="72"/>
      <c r="AFC50" s="72"/>
      <c r="AFD50" s="72"/>
      <c r="AFE50" s="72"/>
      <c r="AFF50" s="72"/>
      <c r="AFG50" s="72"/>
      <c r="AFH50" s="72"/>
      <c r="AFI50" s="72"/>
      <c r="AFJ50" s="72"/>
      <c r="AFK50" s="72"/>
      <c r="AFL50" s="72"/>
      <c r="AFM50" s="72"/>
      <c r="AFN50" s="72"/>
      <c r="AFO50" s="72"/>
      <c r="AFP50" s="72"/>
      <c r="AFQ50" s="72"/>
      <c r="AFR50" s="72"/>
      <c r="AFS50" s="72"/>
      <c r="AFT50" s="72"/>
      <c r="AFU50" s="72"/>
      <c r="AFV50" s="72"/>
      <c r="AFW50" s="72"/>
      <c r="AFX50" s="72"/>
      <c r="AFY50" s="72"/>
      <c r="AFZ50" s="72"/>
      <c r="AGA50" s="72"/>
      <c r="AGB50" s="72"/>
      <c r="AGC50" s="72"/>
      <c r="AGD50" s="72"/>
      <c r="AGE50" s="72"/>
      <c r="AGF50" s="72"/>
      <c r="AGG50" s="72"/>
      <c r="AGH50" s="72"/>
      <c r="AGI50" s="72"/>
      <c r="AGJ50" s="72"/>
      <c r="AGK50" s="72"/>
      <c r="AGL50" s="72"/>
      <c r="AGM50" s="72"/>
      <c r="AGN50" s="72"/>
      <c r="AGO50" s="72"/>
      <c r="AGP50" s="72"/>
      <c r="AGQ50" s="72"/>
      <c r="AGR50" s="72"/>
      <c r="AGS50" s="72"/>
      <c r="AGT50" s="72"/>
      <c r="AGU50" s="72"/>
      <c r="AGV50" s="72"/>
      <c r="AGW50" s="72"/>
      <c r="AGX50" s="72"/>
      <c r="AGY50" s="72"/>
      <c r="AGZ50" s="72"/>
      <c r="AHA50" s="72"/>
      <c r="AHB50" s="72"/>
      <c r="AHC50" s="72"/>
      <c r="AHD50" s="72"/>
      <c r="AHE50" s="72"/>
      <c r="AHF50" s="72"/>
      <c r="AHG50" s="72"/>
      <c r="AHH50" s="72"/>
      <c r="AHI50" s="72"/>
      <c r="AHJ50" s="72"/>
      <c r="AHK50" s="72"/>
      <c r="AHL50" s="72"/>
      <c r="AHM50" s="72"/>
      <c r="AHN50" s="72"/>
      <c r="AHO50" s="72"/>
      <c r="AHP50" s="72"/>
      <c r="AHQ50" s="72"/>
      <c r="AHR50" s="72"/>
      <c r="AHS50" s="72"/>
      <c r="AHT50" s="72"/>
      <c r="AHU50" s="72"/>
      <c r="AHV50" s="72"/>
      <c r="AHW50" s="72"/>
      <c r="AHX50" s="72"/>
      <c r="AHY50" s="72"/>
      <c r="AHZ50" s="72"/>
      <c r="AIA50" s="72"/>
      <c r="AIB50" s="72"/>
      <c r="AIC50" s="72"/>
      <c r="AID50" s="72"/>
      <c r="AIE50" s="72"/>
      <c r="AIF50" s="72"/>
      <c r="AIG50" s="72"/>
      <c r="AIH50" s="72"/>
      <c r="AII50" s="72"/>
      <c r="AIJ50" s="72"/>
      <c r="AIK50" s="72"/>
      <c r="AIL50" s="72"/>
      <c r="AIM50" s="72"/>
      <c r="AIN50" s="72"/>
      <c r="AIO50" s="72"/>
      <c r="AIP50" s="72"/>
      <c r="AIQ50" s="72"/>
      <c r="AIR50" s="72"/>
      <c r="AIS50" s="72"/>
      <c r="AIT50" s="72"/>
      <c r="AIU50" s="72"/>
      <c r="AIV50" s="72"/>
      <c r="AIW50" s="72"/>
      <c r="AIX50" s="72"/>
      <c r="AIY50" s="72"/>
      <c r="AIZ50" s="72"/>
      <c r="AJA50" s="72"/>
      <c r="AJB50" s="72"/>
      <c r="AJC50" s="72"/>
      <c r="AJD50" s="72"/>
      <c r="AJE50" s="72"/>
      <c r="AJF50" s="72"/>
      <c r="AJG50" s="72"/>
      <c r="AJH50" s="72"/>
      <c r="AJI50" s="72"/>
      <c r="AJJ50" s="72"/>
      <c r="AJK50" s="72"/>
      <c r="AJL50" s="72"/>
      <c r="AJM50" s="72"/>
      <c r="AJN50" s="72"/>
      <c r="AJO50" s="72"/>
      <c r="AJP50" s="72"/>
      <c r="AJQ50" s="72"/>
      <c r="AJR50" s="72"/>
      <c r="AJS50" s="72"/>
      <c r="AJT50" s="72"/>
      <c r="AJU50" s="72"/>
      <c r="AJV50" s="72"/>
      <c r="AJW50" s="72"/>
      <c r="AJX50" s="72"/>
      <c r="AJY50" s="72"/>
      <c r="AJZ50" s="72"/>
      <c r="AKA50" s="72"/>
      <c r="AKB50" s="72"/>
      <c r="AKC50" s="72"/>
      <c r="AKD50" s="72"/>
      <c r="AKE50" s="72"/>
      <c r="AKF50" s="72"/>
      <c r="AKG50" s="72"/>
      <c r="AKH50" s="72"/>
      <c r="AKI50" s="72"/>
      <c r="AKJ50" s="72"/>
      <c r="AKK50" s="72"/>
      <c r="AKL50" s="72"/>
      <c r="AKM50" s="72"/>
      <c r="AKN50" s="72"/>
      <c r="AKO50" s="72"/>
      <c r="AKP50" s="72"/>
      <c r="AKQ50" s="72"/>
      <c r="AKR50" s="72"/>
      <c r="AKS50" s="72"/>
      <c r="AKT50" s="72"/>
      <c r="AKU50" s="72"/>
      <c r="AKV50" s="72"/>
      <c r="AKW50" s="72"/>
      <c r="AKX50" s="72"/>
      <c r="AKY50" s="72"/>
      <c r="AKZ50" s="72"/>
      <c r="ALA50" s="72"/>
      <c r="ALB50" s="72"/>
      <c r="ALC50" s="72"/>
      <c r="ALD50" s="72"/>
      <c r="ALE50" s="72"/>
    </row>
    <row r="51" spans="1:993" s="106" customFormat="1" ht="33.75">
      <c r="A51" s="91"/>
      <c r="B51" s="72"/>
      <c r="C51" s="72"/>
      <c r="D51" s="72"/>
      <c r="E51" s="120"/>
      <c r="F51" s="72"/>
      <c r="G51" s="86" t="s">
        <v>190</v>
      </c>
      <c r="H51" s="86">
        <v>2</v>
      </c>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JQ51" s="72"/>
      <c r="JR51" s="72"/>
      <c r="JS51" s="72"/>
      <c r="JT51" s="72"/>
      <c r="JU51" s="72"/>
      <c r="JV51" s="72"/>
      <c r="JW51" s="72"/>
      <c r="JX51" s="72"/>
      <c r="JY51" s="72"/>
      <c r="JZ51" s="72"/>
      <c r="KA51" s="72"/>
      <c r="KB51" s="72"/>
      <c r="KC51" s="72"/>
      <c r="KD51" s="72"/>
      <c r="KE51" s="72"/>
      <c r="KF51" s="72"/>
      <c r="KG51" s="72"/>
      <c r="KH51" s="72"/>
      <c r="KI51" s="72"/>
      <c r="KJ51" s="72"/>
      <c r="KK51" s="72"/>
      <c r="KL51" s="72"/>
      <c r="KM51" s="72"/>
      <c r="KN51" s="72"/>
      <c r="KO51" s="72"/>
      <c r="KP51" s="72"/>
      <c r="KQ51" s="72"/>
      <c r="KR51" s="72"/>
      <c r="KS51" s="72"/>
      <c r="KT51" s="72"/>
      <c r="KU51" s="72"/>
      <c r="KV51" s="72"/>
      <c r="KW51" s="72"/>
      <c r="KX51" s="72"/>
      <c r="KY51" s="72"/>
      <c r="KZ51" s="72"/>
      <c r="LA51" s="72"/>
      <c r="LB51" s="72"/>
      <c r="LC51" s="72"/>
      <c r="LD51" s="72"/>
      <c r="LE51" s="72"/>
      <c r="LF51" s="72"/>
      <c r="LG51" s="72"/>
      <c r="LH51" s="72"/>
      <c r="LI51" s="72"/>
      <c r="LJ51" s="72"/>
      <c r="LK51" s="72"/>
      <c r="LL51" s="72"/>
      <c r="LM51" s="72"/>
      <c r="LN51" s="72"/>
      <c r="LO51" s="72"/>
      <c r="LP51" s="72"/>
      <c r="LQ51" s="72"/>
      <c r="LR51" s="72"/>
      <c r="LS51" s="72"/>
      <c r="LT51" s="72"/>
      <c r="LU51" s="72"/>
      <c r="LV51" s="72"/>
      <c r="LW51" s="72"/>
      <c r="LX51" s="72"/>
      <c r="LY51" s="72"/>
      <c r="LZ51" s="72"/>
      <c r="MA51" s="72"/>
      <c r="MB51" s="72"/>
      <c r="MC51" s="72"/>
      <c r="MD51" s="72"/>
      <c r="ME51" s="72"/>
      <c r="MF51" s="72"/>
      <c r="MG51" s="72"/>
      <c r="MH51" s="72"/>
      <c r="MI51" s="72"/>
      <c r="MJ51" s="72"/>
      <c r="MK51" s="72"/>
      <c r="ML51" s="72"/>
      <c r="MM51" s="72"/>
      <c r="MN51" s="72"/>
      <c r="MO51" s="72"/>
      <c r="MP51" s="72"/>
      <c r="MQ51" s="72"/>
      <c r="MR51" s="72"/>
      <c r="MS51" s="72"/>
      <c r="MT51" s="72"/>
      <c r="MU51" s="72"/>
      <c r="MV51" s="72"/>
      <c r="MW51" s="72"/>
      <c r="MX51" s="72"/>
      <c r="MY51" s="72"/>
      <c r="MZ51" s="72"/>
      <c r="NA51" s="72"/>
      <c r="NB51" s="72"/>
      <c r="NC51" s="72"/>
      <c r="ND51" s="72"/>
      <c r="NE51" s="72"/>
      <c r="NF51" s="72"/>
      <c r="NG51" s="72"/>
      <c r="NH51" s="72"/>
      <c r="NI51" s="72"/>
      <c r="NJ51" s="72"/>
      <c r="NK51" s="72"/>
      <c r="NL51" s="72"/>
      <c r="NM51" s="72"/>
      <c r="NN51" s="72"/>
      <c r="NO51" s="72"/>
      <c r="NP51" s="72"/>
      <c r="NQ51" s="72"/>
      <c r="NR51" s="72"/>
      <c r="NS51" s="72"/>
      <c r="NT51" s="72"/>
      <c r="NU51" s="72"/>
      <c r="NV51" s="72"/>
      <c r="NW51" s="72"/>
      <c r="NX51" s="72"/>
      <c r="NY51" s="72"/>
      <c r="NZ51" s="72"/>
      <c r="OA51" s="72"/>
      <c r="OB51" s="72"/>
      <c r="OC51" s="72"/>
      <c r="OD51" s="72"/>
      <c r="OE51" s="72"/>
      <c r="OF51" s="72"/>
      <c r="OG51" s="72"/>
      <c r="OH51" s="72"/>
      <c r="OI51" s="72"/>
      <c r="OJ51" s="72"/>
      <c r="OK51" s="72"/>
      <c r="OL51" s="72"/>
      <c r="OM51" s="72"/>
      <c r="ON51" s="72"/>
      <c r="OO51" s="72"/>
      <c r="OP51" s="72"/>
      <c r="OQ51" s="72"/>
      <c r="OR51" s="72"/>
      <c r="OS51" s="72"/>
      <c r="OT51" s="72"/>
      <c r="OU51" s="72"/>
      <c r="OV51" s="72"/>
      <c r="OW51" s="72"/>
      <c r="OX51" s="72"/>
      <c r="OY51" s="72"/>
      <c r="OZ51" s="72"/>
      <c r="PA51" s="72"/>
      <c r="PB51" s="72"/>
      <c r="PC51" s="72"/>
      <c r="PD51" s="72"/>
      <c r="PE51" s="72"/>
      <c r="PF51" s="72"/>
      <c r="PG51" s="72"/>
      <c r="PH51" s="72"/>
      <c r="PI51" s="72"/>
      <c r="PJ51" s="72"/>
      <c r="PK51" s="72"/>
      <c r="PL51" s="72"/>
      <c r="PM51" s="72"/>
      <c r="PN51" s="72"/>
      <c r="PO51" s="72"/>
      <c r="PP51" s="72"/>
      <c r="PQ51" s="72"/>
      <c r="PR51" s="72"/>
      <c r="PS51" s="72"/>
      <c r="PT51" s="72"/>
      <c r="PU51" s="72"/>
      <c r="PV51" s="72"/>
      <c r="PW51" s="72"/>
      <c r="PX51" s="72"/>
      <c r="PY51" s="72"/>
      <c r="PZ51" s="72"/>
      <c r="QA51" s="72"/>
      <c r="QB51" s="72"/>
      <c r="QC51" s="72"/>
      <c r="QD51" s="72"/>
      <c r="QE51" s="72"/>
      <c r="QF51" s="72"/>
      <c r="QG51" s="72"/>
      <c r="QH51" s="72"/>
      <c r="QI51" s="72"/>
      <c r="QJ51" s="72"/>
      <c r="QK51" s="72"/>
      <c r="QL51" s="72"/>
      <c r="QM51" s="72"/>
      <c r="QN51" s="72"/>
      <c r="QO51" s="72"/>
      <c r="QP51" s="72"/>
      <c r="QQ51" s="72"/>
      <c r="QR51" s="72"/>
      <c r="QS51" s="72"/>
      <c r="QT51" s="72"/>
      <c r="QU51" s="72"/>
      <c r="QV51" s="72"/>
      <c r="QW51" s="72"/>
      <c r="QX51" s="72"/>
      <c r="QY51" s="72"/>
      <c r="QZ51" s="72"/>
      <c r="RA51" s="72"/>
      <c r="RB51" s="72"/>
      <c r="RC51" s="72"/>
      <c r="RD51" s="72"/>
      <c r="RE51" s="72"/>
      <c r="RF51" s="72"/>
      <c r="RG51" s="72"/>
      <c r="RH51" s="72"/>
      <c r="RI51" s="72"/>
      <c r="RJ51" s="72"/>
      <c r="RK51" s="72"/>
      <c r="RL51" s="72"/>
      <c r="RM51" s="72"/>
      <c r="RN51" s="72"/>
      <c r="RO51" s="72"/>
      <c r="RP51" s="72"/>
      <c r="RQ51" s="72"/>
      <c r="RR51" s="72"/>
      <c r="RS51" s="72"/>
      <c r="RT51" s="72"/>
      <c r="RU51" s="72"/>
      <c r="RV51" s="72"/>
      <c r="RW51" s="72"/>
      <c r="RX51" s="72"/>
      <c r="RY51" s="72"/>
      <c r="RZ51" s="72"/>
      <c r="SA51" s="72"/>
      <c r="SB51" s="72"/>
      <c r="SC51" s="72"/>
      <c r="SD51" s="72"/>
      <c r="SE51" s="72"/>
      <c r="SF51" s="72"/>
      <c r="SG51" s="72"/>
      <c r="SH51" s="72"/>
      <c r="SI51" s="72"/>
      <c r="SJ51" s="72"/>
      <c r="SK51" s="72"/>
      <c r="SL51" s="72"/>
      <c r="SM51" s="72"/>
      <c r="SN51" s="72"/>
      <c r="SO51" s="72"/>
      <c r="SP51" s="72"/>
      <c r="SQ51" s="72"/>
      <c r="SR51" s="72"/>
      <c r="SS51" s="72"/>
      <c r="ST51" s="72"/>
      <c r="SU51" s="72"/>
      <c r="SV51" s="72"/>
      <c r="SW51" s="72"/>
      <c r="SX51" s="72"/>
      <c r="SY51" s="72"/>
      <c r="SZ51" s="72"/>
      <c r="TA51" s="72"/>
      <c r="TB51" s="72"/>
      <c r="TC51" s="72"/>
      <c r="TD51" s="72"/>
      <c r="TE51" s="72"/>
      <c r="TF51" s="72"/>
      <c r="TG51" s="72"/>
      <c r="TH51" s="72"/>
      <c r="TI51" s="72"/>
      <c r="TJ51" s="72"/>
      <c r="TK51" s="72"/>
      <c r="TL51" s="72"/>
      <c r="TM51" s="72"/>
      <c r="TN51" s="72"/>
      <c r="TO51" s="72"/>
      <c r="TP51" s="72"/>
      <c r="TQ51" s="72"/>
      <c r="TR51" s="72"/>
      <c r="TS51" s="72"/>
      <c r="TT51" s="72"/>
      <c r="TU51" s="72"/>
      <c r="TV51" s="72"/>
      <c r="TW51" s="72"/>
      <c r="TX51" s="72"/>
      <c r="TY51" s="72"/>
      <c r="TZ51" s="72"/>
      <c r="UA51" s="72"/>
      <c r="UB51" s="72"/>
      <c r="UC51" s="72"/>
      <c r="UD51" s="72"/>
      <c r="UE51" s="72"/>
      <c r="UF51" s="72"/>
      <c r="UG51" s="72"/>
      <c r="UH51" s="72"/>
      <c r="UI51" s="72"/>
      <c r="UJ51" s="72"/>
      <c r="UK51" s="72"/>
      <c r="UL51" s="72"/>
      <c r="UM51" s="72"/>
      <c r="UN51" s="72"/>
      <c r="UO51" s="72"/>
      <c r="UP51" s="72"/>
      <c r="UQ51" s="72"/>
      <c r="UR51" s="72"/>
      <c r="US51" s="72"/>
      <c r="UT51" s="72"/>
      <c r="UU51" s="72"/>
      <c r="UV51" s="72"/>
      <c r="UW51" s="72"/>
      <c r="UX51" s="72"/>
      <c r="UY51" s="72"/>
      <c r="UZ51" s="72"/>
      <c r="VA51" s="72"/>
      <c r="VB51" s="72"/>
      <c r="VC51" s="72"/>
      <c r="VD51" s="72"/>
      <c r="VE51" s="72"/>
      <c r="VF51" s="72"/>
      <c r="VG51" s="72"/>
      <c r="VH51" s="72"/>
      <c r="VI51" s="72"/>
      <c r="VJ51" s="72"/>
      <c r="VK51" s="72"/>
      <c r="VL51" s="72"/>
      <c r="VM51" s="72"/>
      <c r="VN51" s="72"/>
      <c r="VO51" s="72"/>
      <c r="VP51" s="72"/>
      <c r="VQ51" s="72"/>
      <c r="VR51" s="72"/>
      <c r="VS51" s="72"/>
      <c r="VT51" s="72"/>
      <c r="VU51" s="72"/>
      <c r="VV51" s="72"/>
      <c r="VW51" s="72"/>
      <c r="VX51" s="72"/>
      <c r="VY51" s="72"/>
      <c r="VZ51" s="72"/>
      <c r="WA51" s="72"/>
      <c r="WB51" s="72"/>
      <c r="WC51" s="72"/>
      <c r="WD51" s="72"/>
      <c r="WE51" s="72"/>
      <c r="WF51" s="72"/>
      <c r="WG51" s="72"/>
      <c r="WH51" s="72"/>
      <c r="WI51" s="72"/>
      <c r="WJ51" s="72"/>
      <c r="WK51" s="72"/>
      <c r="WL51" s="72"/>
      <c r="WM51" s="72"/>
      <c r="WN51" s="72"/>
      <c r="WO51" s="72"/>
      <c r="WP51" s="72"/>
      <c r="WQ51" s="72"/>
      <c r="WR51" s="72"/>
      <c r="WS51" s="72"/>
      <c r="WT51" s="72"/>
      <c r="WU51" s="72"/>
      <c r="WV51" s="72"/>
      <c r="WW51" s="72"/>
      <c r="WX51" s="72"/>
      <c r="WY51" s="72"/>
      <c r="WZ51" s="72"/>
      <c r="XA51" s="72"/>
      <c r="XB51" s="72"/>
      <c r="XC51" s="72"/>
      <c r="XD51" s="72"/>
      <c r="XE51" s="72"/>
      <c r="XF51" s="72"/>
      <c r="XG51" s="72"/>
      <c r="XH51" s="72"/>
      <c r="XI51" s="72"/>
      <c r="XJ51" s="72"/>
      <c r="XK51" s="72"/>
      <c r="XL51" s="72"/>
      <c r="XM51" s="72"/>
      <c r="XN51" s="72"/>
      <c r="XO51" s="72"/>
      <c r="XP51" s="72"/>
      <c r="XQ51" s="72"/>
      <c r="XR51" s="72"/>
      <c r="XS51" s="72"/>
      <c r="XT51" s="72"/>
      <c r="XU51" s="72"/>
      <c r="XV51" s="72"/>
      <c r="XW51" s="72"/>
      <c r="XX51" s="72"/>
      <c r="XY51" s="72"/>
      <c r="XZ51" s="72"/>
      <c r="YA51" s="72"/>
      <c r="YB51" s="72"/>
      <c r="YC51" s="72"/>
      <c r="YD51" s="72"/>
      <c r="YE51" s="72"/>
      <c r="YF51" s="72"/>
      <c r="YG51" s="72"/>
      <c r="YH51" s="72"/>
      <c r="YI51" s="72"/>
      <c r="YJ51" s="72"/>
      <c r="YK51" s="72"/>
      <c r="YL51" s="72"/>
      <c r="YM51" s="72"/>
      <c r="YN51" s="72"/>
      <c r="YO51" s="72"/>
      <c r="YP51" s="72"/>
      <c r="YQ51" s="72"/>
      <c r="YR51" s="72"/>
      <c r="YS51" s="72"/>
      <c r="YT51" s="72"/>
      <c r="YU51" s="72"/>
      <c r="YV51" s="72"/>
      <c r="YW51" s="72"/>
      <c r="YX51" s="72"/>
      <c r="YY51" s="72"/>
      <c r="YZ51" s="72"/>
      <c r="ZA51" s="72"/>
      <c r="ZB51" s="72"/>
      <c r="ZC51" s="72"/>
      <c r="ZD51" s="72"/>
      <c r="ZE51" s="72"/>
      <c r="ZF51" s="72"/>
      <c r="ZG51" s="72"/>
      <c r="ZH51" s="72"/>
      <c r="ZI51" s="72"/>
      <c r="ZJ51" s="72"/>
      <c r="ZK51" s="72"/>
      <c r="ZL51" s="72"/>
      <c r="ZM51" s="72"/>
      <c r="ZN51" s="72"/>
      <c r="ZO51" s="72"/>
      <c r="ZP51" s="72"/>
      <c r="ZQ51" s="72"/>
      <c r="ZR51" s="72"/>
      <c r="ZS51" s="72"/>
      <c r="ZT51" s="72"/>
      <c r="ZU51" s="72"/>
      <c r="ZV51" s="72"/>
      <c r="ZW51" s="72"/>
      <c r="ZX51" s="72"/>
      <c r="ZY51" s="72"/>
      <c r="ZZ51" s="72"/>
      <c r="AAA51" s="72"/>
      <c r="AAB51" s="72"/>
      <c r="AAC51" s="72"/>
      <c r="AAD51" s="72"/>
      <c r="AAE51" s="72"/>
      <c r="AAF51" s="72"/>
      <c r="AAG51" s="72"/>
      <c r="AAH51" s="72"/>
      <c r="AAI51" s="72"/>
      <c r="AAJ51" s="72"/>
      <c r="AAK51" s="72"/>
      <c r="AAL51" s="72"/>
      <c r="AAM51" s="72"/>
      <c r="AAN51" s="72"/>
      <c r="AAO51" s="72"/>
      <c r="AAP51" s="72"/>
      <c r="AAQ51" s="72"/>
      <c r="AAR51" s="72"/>
      <c r="AAS51" s="72"/>
      <c r="AAT51" s="72"/>
      <c r="AAU51" s="72"/>
      <c r="AAV51" s="72"/>
      <c r="AAW51" s="72"/>
      <c r="AAX51" s="72"/>
      <c r="AAY51" s="72"/>
      <c r="AAZ51" s="72"/>
      <c r="ABA51" s="72"/>
      <c r="ABB51" s="72"/>
      <c r="ABC51" s="72"/>
      <c r="ABD51" s="72"/>
      <c r="ABE51" s="72"/>
      <c r="ABF51" s="72"/>
      <c r="ABG51" s="72"/>
      <c r="ABH51" s="72"/>
      <c r="ABI51" s="72"/>
      <c r="ABJ51" s="72"/>
      <c r="ABK51" s="72"/>
      <c r="ABL51" s="72"/>
      <c r="ABM51" s="72"/>
      <c r="ABN51" s="72"/>
      <c r="ABO51" s="72"/>
      <c r="ABP51" s="72"/>
      <c r="ABQ51" s="72"/>
      <c r="ABR51" s="72"/>
      <c r="ABS51" s="72"/>
      <c r="ABT51" s="72"/>
      <c r="ABU51" s="72"/>
      <c r="ABV51" s="72"/>
      <c r="ABW51" s="72"/>
      <c r="ABX51" s="72"/>
      <c r="ABY51" s="72"/>
      <c r="ABZ51" s="72"/>
      <c r="ACA51" s="72"/>
      <c r="ACB51" s="72"/>
      <c r="ACC51" s="72"/>
      <c r="ACD51" s="72"/>
      <c r="ACE51" s="72"/>
      <c r="ACF51" s="72"/>
      <c r="ACG51" s="72"/>
      <c r="ACH51" s="72"/>
      <c r="ACI51" s="72"/>
      <c r="ACJ51" s="72"/>
      <c r="ACK51" s="72"/>
      <c r="ACL51" s="72"/>
      <c r="ACM51" s="72"/>
      <c r="ACN51" s="72"/>
      <c r="ACO51" s="72"/>
      <c r="ACP51" s="72"/>
      <c r="ACQ51" s="72"/>
      <c r="ACR51" s="72"/>
      <c r="ACS51" s="72"/>
      <c r="ACT51" s="72"/>
      <c r="ACU51" s="72"/>
      <c r="ACV51" s="72"/>
      <c r="ACW51" s="72"/>
      <c r="ACX51" s="72"/>
      <c r="ACY51" s="72"/>
      <c r="ACZ51" s="72"/>
      <c r="ADA51" s="72"/>
      <c r="ADB51" s="72"/>
      <c r="ADC51" s="72"/>
      <c r="ADD51" s="72"/>
      <c r="ADE51" s="72"/>
      <c r="ADF51" s="72"/>
      <c r="ADG51" s="72"/>
      <c r="ADH51" s="72"/>
      <c r="ADI51" s="72"/>
      <c r="ADJ51" s="72"/>
      <c r="ADK51" s="72"/>
      <c r="ADL51" s="72"/>
      <c r="ADM51" s="72"/>
      <c r="ADN51" s="72"/>
      <c r="ADO51" s="72"/>
      <c r="ADP51" s="72"/>
      <c r="ADQ51" s="72"/>
      <c r="ADR51" s="72"/>
      <c r="ADS51" s="72"/>
      <c r="ADT51" s="72"/>
      <c r="ADU51" s="72"/>
      <c r="ADV51" s="72"/>
      <c r="ADW51" s="72"/>
      <c r="ADX51" s="72"/>
      <c r="ADY51" s="72"/>
      <c r="ADZ51" s="72"/>
      <c r="AEA51" s="72"/>
      <c r="AEB51" s="72"/>
      <c r="AEC51" s="72"/>
      <c r="AED51" s="72"/>
      <c r="AEE51" s="72"/>
      <c r="AEF51" s="72"/>
      <c r="AEG51" s="72"/>
      <c r="AEH51" s="72"/>
      <c r="AEI51" s="72"/>
      <c r="AEJ51" s="72"/>
      <c r="AEK51" s="72"/>
      <c r="AEL51" s="72"/>
      <c r="AEM51" s="72"/>
      <c r="AEN51" s="72"/>
      <c r="AEO51" s="72"/>
      <c r="AEP51" s="72"/>
      <c r="AEQ51" s="72"/>
      <c r="AER51" s="72"/>
      <c r="AES51" s="72"/>
      <c r="AET51" s="72"/>
      <c r="AEU51" s="72"/>
      <c r="AEV51" s="72"/>
      <c r="AEW51" s="72"/>
      <c r="AEX51" s="72"/>
      <c r="AEY51" s="72"/>
      <c r="AEZ51" s="72"/>
      <c r="AFA51" s="72"/>
      <c r="AFB51" s="72"/>
      <c r="AFC51" s="72"/>
      <c r="AFD51" s="72"/>
      <c r="AFE51" s="72"/>
      <c r="AFF51" s="72"/>
      <c r="AFG51" s="72"/>
      <c r="AFH51" s="72"/>
      <c r="AFI51" s="72"/>
      <c r="AFJ51" s="72"/>
      <c r="AFK51" s="72"/>
      <c r="AFL51" s="72"/>
      <c r="AFM51" s="72"/>
      <c r="AFN51" s="72"/>
      <c r="AFO51" s="72"/>
      <c r="AFP51" s="72"/>
      <c r="AFQ51" s="72"/>
      <c r="AFR51" s="72"/>
      <c r="AFS51" s="72"/>
      <c r="AFT51" s="72"/>
      <c r="AFU51" s="72"/>
      <c r="AFV51" s="72"/>
      <c r="AFW51" s="72"/>
      <c r="AFX51" s="72"/>
      <c r="AFY51" s="72"/>
      <c r="AFZ51" s="72"/>
      <c r="AGA51" s="72"/>
      <c r="AGB51" s="72"/>
      <c r="AGC51" s="72"/>
      <c r="AGD51" s="72"/>
      <c r="AGE51" s="72"/>
      <c r="AGF51" s="72"/>
      <c r="AGG51" s="72"/>
      <c r="AGH51" s="72"/>
      <c r="AGI51" s="72"/>
      <c r="AGJ51" s="72"/>
      <c r="AGK51" s="72"/>
      <c r="AGL51" s="72"/>
      <c r="AGM51" s="72"/>
      <c r="AGN51" s="72"/>
      <c r="AGO51" s="72"/>
      <c r="AGP51" s="72"/>
      <c r="AGQ51" s="72"/>
      <c r="AGR51" s="72"/>
      <c r="AGS51" s="72"/>
      <c r="AGT51" s="72"/>
      <c r="AGU51" s="72"/>
      <c r="AGV51" s="72"/>
      <c r="AGW51" s="72"/>
      <c r="AGX51" s="72"/>
      <c r="AGY51" s="72"/>
      <c r="AGZ51" s="72"/>
      <c r="AHA51" s="72"/>
      <c r="AHB51" s="72"/>
      <c r="AHC51" s="72"/>
      <c r="AHD51" s="72"/>
      <c r="AHE51" s="72"/>
      <c r="AHF51" s="72"/>
      <c r="AHG51" s="72"/>
      <c r="AHH51" s="72"/>
      <c r="AHI51" s="72"/>
      <c r="AHJ51" s="72"/>
      <c r="AHK51" s="72"/>
      <c r="AHL51" s="72"/>
      <c r="AHM51" s="72"/>
      <c r="AHN51" s="72"/>
      <c r="AHO51" s="72"/>
      <c r="AHP51" s="72"/>
      <c r="AHQ51" s="72"/>
      <c r="AHR51" s="72"/>
      <c r="AHS51" s="72"/>
      <c r="AHT51" s="72"/>
      <c r="AHU51" s="72"/>
      <c r="AHV51" s="72"/>
      <c r="AHW51" s="72"/>
      <c r="AHX51" s="72"/>
      <c r="AHY51" s="72"/>
      <c r="AHZ51" s="72"/>
      <c r="AIA51" s="72"/>
      <c r="AIB51" s="72"/>
      <c r="AIC51" s="72"/>
      <c r="AID51" s="72"/>
      <c r="AIE51" s="72"/>
      <c r="AIF51" s="72"/>
      <c r="AIG51" s="72"/>
      <c r="AIH51" s="72"/>
      <c r="AII51" s="72"/>
      <c r="AIJ51" s="72"/>
      <c r="AIK51" s="72"/>
      <c r="AIL51" s="72"/>
      <c r="AIM51" s="72"/>
      <c r="AIN51" s="72"/>
      <c r="AIO51" s="72"/>
      <c r="AIP51" s="72"/>
      <c r="AIQ51" s="72"/>
      <c r="AIR51" s="72"/>
      <c r="AIS51" s="72"/>
      <c r="AIT51" s="72"/>
      <c r="AIU51" s="72"/>
      <c r="AIV51" s="72"/>
      <c r="AIW51" s="72"/>
      <c r="AIX51" s="72"/>
      <c r="AIY51" s="72"/>
      <c r="AIZ51" s="72"/>
      <c r="AJA51" s="72"/>
      <c r="AJB51" s="72"/>
      <c r="AJC51" s="72"/>
      <c r="AJD51" s="72"/>
      <c r="AJE51" s="72"/>
      <c r="AJF51" s="72"/>
      <c r="AJG51" s="72"/>
      <c r="AJH51" s="72"/>
      <c r="AJI51" s="72"/>
      <c r="AJJ51" s="72"/>
      <c r="AJK51" s="72"/>
      <c r="AJL51" s="72"/>
      <c r="AJM51" s="72"/>
      <c r="AJN51" s="72"/>
      <c r="AJO51" s="72"/>
      <c r="AJP51" s="72"/>
      <c r="AJQ51" s="72"/>
      <c r="AJR51" s="72"/>
      <c r="AJS51" s="72"/>
      <c r="AJT51" s="72"/>
      <c r="AJU51" s="72"/>
      <c r="AJV51" s="72"/>
      <c r="AJW51" s="72"/>
      <c r="AJX51" s="72"/>
      <c r="AJY51" s="72"/>
      <c r="AJZ51" s="72"/>
      <c r="AKA51" s="72"/>
      <c r="AKB51" s="72"/>
      <c r="AKC51" s="72"/>
      <c r="AKD51" s="72"/>
      <c r="AKE51" s="72"/>
      <c r="AKF51" s="72"/>
      <c r="AKG51" s="72"/>
      <c r="AKH51" s="72"/>
      <c r="AKI51" s="72"/>
      <c r="AKJ51" s="72"/>
      <c r="AKK51" s="72"/>
      <c r="AKL51" s="72"/>
      <c r="AKM51" s="72"/>
      <c r="AKN51" s="72"/>
      <c r="AKO51" s="72"/>
      <c r="AKP51" s="72"/>
      <c r="AKQ51" s="72"/>
      <c r="AKR51" s="72"/>
      <c r="AKS51" s="72"/>
      <c r="AKT51" s="72"/>
      <c r="AKU51" s="72"/>
      <c r="AKV51" s="72"/>
      <c r="AKW51" s="72"/>
      <c r="AKX51" s="72"/>
      <c r="AKY51" s="72"/>
      <c r="AKZ51" s="72"/>
      <c r="ALA51" s="72"/>
      <c r="ALB51" s="72"/>
      <c r="ALC51" s="72"/>
      <c r="ALD51" s="72"/>
      <c r="ALE51" s="72"/>
    </row>
    <row r="52" spans="1:993" s="106" customFormat="1" ht="22.5">
      <c r="A52" s="91"/>
      <c r="B52" s="142"/>
      <c r="C52" s="72"/>
      <c r="D52" s="72"/>
      <c r="E52" s="120"/>
      <c r="F52" s="72"/>
      <c r="G52" s="104" t="s">
        <v>260</v>
      </c>
      <c r="H52" s="94">
        <f>H50/H51</f>
        <v>0</v>
      </c>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c r="IY52" s="72"/>
      <c r="IZ52" s="72"/>
      <c r="JA52" s="72"/>
      <c r="JB52" s="72"/>
      <c r="JC52" s="72"/>
      <c r="JD52" s="72"/>
      <c r="JE52" s="72"/>
      <c r="JF52" s="72"/>
      <c r="JG52" s="72"/>
      <c r="JH52" s="72"/>
      <c r="JI52" s="72"/>
      <c r="JJ52" s="72"/>
      <c r="JK52" s="72"/>
      <c r="JL52" s="72"/>
      <c r="JM52" s="72"/>
      <c r="JN52" s="72"/>
      <c r="JO52" s="72"/>
      <c r="JP52" s="72"/>
      <c r="JQ52" s="72"/>
      <c r="JR52" s="72"/>
      <c r="JS52" s="72"/>
      <c r="JT52" s="72"/>
      <c r="JU52" s="72"/>
      <c r="JV52" s="72"/>
      <c r="JW52" s="72"/>
      <c r="JX52" s="72"/>
      <c r="JY52" s="72"/>
      <c r="JZ52" s="72"/>
      <c r="KA52" s="72"/>
      <c r="KB52" s="72"/>
      <c r="KC52" s="72"/>
      <c r="KD52" s="72"/>
      <c r="KE52" s="72"/>
      <c r="KF52" s="72"/>
      <c r="KG52" s="72"/>
      <c r="KH52" s="72"/>
      <c r="KI52" s="72"/>
      <c r="KJ52" s="72"/>
      <c r="KK52" s="72"/>
      <c r="KL52" s="72"/>
      <c r="KM52" s="72"/>
      <c r="KN52" s="72"/>
      <c r="KO52" s="72"/>
      <c r="KP52" s="72"/>
      <c r="KQ52" s="72"/>
      <c r="KR52" s="72"/>
      <c r="KS52" s="72"/>
      <c r="KT52" s="72"/>
      <c r="KU52" s="72"/>
      <c r="KV52" s="72"/>
      <c r="KW52" s="72"/>
      <c r="KX52" s="72"/>
      <c r="KY52" s="72"/>
      <c r="KZ52" s="72"/>
      <c r="LA52" s="72"/>
      <c r="LB52" s="72"/>
      <c r="LC52" s="72"/>
      <c r="LD52" s="72"/>
      <c r="LE52" s="72"/>
      <c r="LF52" s="72"/>
      <c r="LG52" s="72"/>
      <c r="LH52" s="72"/>
      <c r="LI52" s="72"/>
      <c r="LJ52" s="72"/>
      <c r="LK52" s="72"/>
      <c r="LL52" s="72"/>
      <c r="LM52" s="72"/>
      <c r="LN52" s="72"/>
      <c r="LO52" s="72"/>
      <c r="LP52" s="72"/>
      <c r="LQ52" s="72"/>
      <c r="LR52" s="72"/>
      <c r="LS52" s="72"/>
      <c r="LT52" s="72"/>
      <c r="LU52" s="72"/>
      <c r="LV52" s="72"/>
      <c r="LW52" s="72"/>
      <c r="LX52" s="72"/>
      <c r="LY52" s="72"/>
      <c r="LZ52" s="72"/>
      <c r="MA52" s="72"/>
      <c r="MB52" s="72"/>
      <c r="MC52" s="72"/>
      <c r="MD52" s="72"/>
      <c r="ME52" s="72"/>
      <c r="MF52" s="72"/>
      <c r="MG52" s="72"/>
      <c r="MH52" s="72"/>
      <c r="MI52" s="72"/>
      <c r="MJ52" s="72"/>
      <c r="MK52" s="72"/>
      <c r="ML52" s="72"/>
      <c r="MM52" s="72"/>
      <c r="MN52" s="72"/>
      <c r="MO52" s="72"/>
      <c r="MP52" s="72"/>
      <c r="MQ52" s="72"/>
      <c r="MR52" s="72"/>
      <c r="MS52" s="72"/>
      <c r="MT52" s="72"/>
      <c r="MU52" s="72"/>
      <c r="MV52" s="72"/>
      <c r="MW52" s="72"/>
      <c r="MX52" s="72"/>
      <c r="MY52" s="72"/>
      <c r="MZ52" s="72"/>
      <c r="NA52" s="72"/>
      <c r="NB52" s="72"/>
      <c r="NC52" s="72"/>
      <c r="ND52" s="72"/>
      <c r="NE52" s="72"/>
      <c r="NF52" s="72"/>
      <c r="NG52" s="72"/>
      <c r="NH52" s="72"/>
      <c r="NI52" s="72"/>
      <c r="NJ52" s="72"/>
      <c r="NK52" s="72"/>
      <c r="NL52" s="72"/>
      <c r="NM52" s="72"/>
      <c r="NN52" s="72"/>
      <c r="NO52" s="72"/>
      <c r="NP52" s="72"/>
      <c r="NQ52" s="72"/>
      <c r="NR52" s="72"/>
      <c r="NS52" s="72"/>
      <c r="NT52" s="72"/>
      <c r="NU52" s="72"/>
      <c r="NV52" s="72"/>
      <c r="NW52" s="72"/>
      <c r="NX52" s="72"/>
      <c r="NY52" s="72"/>
      <c r="NZ52" s="72"/>
      <c r="OA52" s="72"/>
      <c r="OB52" s="72"/>
      <c r="OC52" s="72"/>
      <c r="OD52" s="72"/>
      <c r="OE52" s="72"/>
      <c r="OF52" s="72"/>
      <c r="OG52" s="72"/>
      <c r="OH52" s="72"/>
      <c r="OI52" s="72"/>
      <c r="OJ52" s="72"/>
      <c r="OK52" s="72"/>
      <c r="OL52" s="72"/>
      <c r="OM52" s="72"/>
      <c r="ON52" s="72"/>
      <c r="OO52" s="72"/>
      <c r="OP52" s="72"/>
      <c r="OQ52" s="72"/>
      <c r="OR52" s="72"/>
      <c r="OS52" s="72"/>
      <c r="OT52" s="72"/>
      <c r="OU52" s="72"/>
      <c r="OV52" s="72"/>
      <c r="OW52" s="72"/>
      <c r="OX52" s="72"/>
      <c r="OY52" s="72"/>
      <c r="OZ52" s="72"/>
      <c r="PA52" s="72"/>
      <c r="PB52" s="72"/>
      <c r="PC52" s="72"/>
      <c r="PD52" s="72"/>
      <c r="PE52" s="72"/>
      <c r="PF52" s="72"/>
      <c r="PG52" s="72"/>
      <c r="PH52" s="72"/>
      <c r="PI52" s="72"/>
      <c r="PJ52" s="72"/>
      <c r="PK52" s="72"/>
      <c r="PL52" s="72"/>
      <c r="PM52" s="72"/>
      <c r="PN52" s="72"/>
      <c r="PO52" s="72"/>
      <c r="PP52" s="72"/>
      <c r="PQ52" s="72"/>
      <c r="PR52" s="72"/>
      <c r="PS52" s="72"/>
      <c r="PT52" s="72"/>
      <c r="PU52" s="72"/>
      <c r="PV52" s="72"/>
      <c r="PW52" s="72"/>
      <c r="PX52" s="72"/>
      <c r="PY52" s="72"/>
      <c r="PZ52" s="72"/>
      <c r="QA52" s="72"/>
      <c r="QB52" s="72"/>
      <c r="QC52" s="72"/>
      <c r="QD52" s="72"/>
      <c r="QE52" s="72"/>
      <c r="QF52" s="72"/>
      <c r="QG52" s="72"/>
      <c r="QH52" s="72"/>
      <c r="QI52" s="72"/>
      <c r="QJ52" s="72"/>
      <c r="QK52" s="72"/>
      <c r="QL52" s="72"/>
      <c r="QM52" s="72"/>
      <c r="QN52" s="72"/>
      <c r="QO52" s="72"/>
      <c r="QP52" s="72"/>
      <c r="QQ52" s="72"/>
      <c r="QR52" s="72"/>
      <c r="QS52" s="72"/>
      <c r="QT52" s="72"/>
      <c r="QU52" s="72"/>
      <c r="QV52" s="72"/>
      <c r="QW52" s="72"/>
      <c r="QX52" s="72"/>
      <c r="QY52" s="72"/>
      <c r="QZ52" s="72"/>
      <c r="RA52" s="72"/>
      <c r="RB52" s="72"/>
      <c r="RC52" s="72"/>
      <c r="RD52" s="72"/>
      <c r="RE52" s="72"/>
      <c r="RF52" s="72"/>
      <c r="RG52" s="72"/>
      <c r="RH52" s="72"/>
      <c r="RI52" s="72"/>
      <c r="RJ52" s="72"/>
      <c r="RK52" s="72"/>
      <c r="RL52" s="72"/>
      <c r="RM52" s="72"/>
      <c r="RN52" s="72"/>
      <c r="RO52" s="72"/>
      <c r="RP52" s="72"/>
      <c r="RQ52" s="72"/>
      <c r="RR52" s="72"/>
      <c r="RS52" s="72"/>
      <c r="RT52" s="72"/>
      <c r="RU52" s="72"/>
      <c r="RV52" s="72"/>
      <c r="RW52" s="72"/>
      <c r="RX52" s="72"/>
      <c r="RY52" s="72"/>
      <c r="RZ52" s="72"/>
      <c r="SA52" s="72"/>
      <c r="SB52" s="72"/>
      <c r="SC52" s="72"/>
      <c r="SD52" s="72"/>
      <c r="SE52" s="72"/>
      <c r="SF52" s="72"/>
      <c r="SG52" s="72"/>
      <c r="SH52" s="72"/>
      <c r="SI52" s="72"/>
      <c r="SJ52" s="72"/>
      <c r="SK52" s="72"/>
      <c r="SL52" s="72"/>
      <c r="SM52" s="72"/>
      <c r="SN52" s="72"/>
      <c r="SO52" s="72"/>
      <c r="SP52" s="72"/>
      <c r="SQ52" s="72"/>
      <c r="SR52" s="72"/>
      <c r="SS52" s="72"/>
      <c r="ST52" s="72"/>
      <c r="SU52" s="72"/>
      <c r="SV52" s="72"/>
      <c r="SW52" s="72"/>
      <c r="SX52" s="72"/>
      <c r="SY52" s="72"/>
      <c r="SZ52" s="72"/>
      <c r="TA52" s="72"/>
      <c r="TB52" s="72"/>
      <c r="TC52" s="72"/>
      <c r="TD52" s="72"/>
      <c r="TE52" s="72"/>
      <c r="TF52" s="72"/>
      <c r="TG52" s="72"/>
      <c r="TH52" s="72"/>
      <c r="TI52" s="72"/>
      <c r="TJ52" s="72"/>
      <c r="TK52" s="72"/>
      <c r="TL52" s="72"/>
      <c r="TM52" s="72"/>
      <c r="TN52" s="72"/>
      <c r="TO52" s="72"/>
      <c r="TP52" s="72"/>
      <c r="TQ52" s="72"/>
      <c r="TR52" s="72"/>
      <c r="TS52" s="72"/>
      <c r="TT52" s="72"/>
      <c r="TU52" s="72"/>
      <c r="TV52" s="72"/>
      <c r="TW52" s="72"/>
      <c r="TX52" s="72"/>
      <c r="TY52" s="72"/>
      <c r="TZ52" s="72"/>
      <c r="UA52" s="72"/>
      <c r="UB52" s="72"/>
      <c r="UC52" s="72"/>
      <c r="UD52" s="72"/>
      <c r="UE52" s="72"/>
      <c r="UF52" s="72"/>
      <c r="UG52" s="72"/>
      <c r="UH52" s="72"/>
      <c r="UI52" s="72"/>
      <c r="UJ52" s="72"/>
      <c r="UK52" s="72"/>
      <c r="UL52" s="72"/>
      <c r="UM52" s="72"/>
      <c r="UN52" s="72"/>
      <c r="UO52" s="72"/>
      <c r="UP52" s="72"/>
      <c r="UQ52" s="72"/>
      <c r="UR52" s="72"/>
      <c r="US52" s="72"/>
      <c r="UT52" s="72"/>
      <c r="UU52" s="72"/>
      <c r="UV52" s="72"/>
      <c r="UW52" s="72"/>
      <c r="UX52" s="72"/>
      <c r="UY52" s="72"/>
      <c r="UZ52" s="72"/>
      <c r="VA52" s="72"/>
      <c r="VB52" s="72"/>
      <c r="VC52" s="72"/>
      <c r="VD52" s="72"/>
      <c r="VE52" s="72"/>
      <c r="VF52" s="72"/>
      <c r="VG52" s="72"/>
      <c r="VH52" s="72"/>
      <c r="VI52" s="72"/>
      <c r="VJ52" s="72"/>
      <c r="VK52" s="72"/>
      <c r="VL52" s="72"/>
      <c r="VM52" s="72"/>
      <c r="VN52" s="72"/>
      <c r="VO52" s="72"/>
      <c r="VP52" s="72"/>
      <c r="VQ52" s="72"/>
      <c r="VR52" s="72"/>
      <c r="VS52" s="72"/>
      <c r="VT52" s="72"/>
      <c r="VU52" s="72"/>
      <c r="VV52" s="72"/>
      <c r="VW52" s="72"/>
      <c r="VX52" s="72"/>
      <c r="VY52" s="72"/>
      <c r="VZ52" s="72"/>
      <c r="WA52" s="72"/>
      <c r="WB52" s="72"/>
      <c r="WC52" s="72"/>
      <c r="WD52" s="72"/>
      <c r="WE52" s="72"/>
      <c r="WF52" s="72"/>
      <c r="WG52" s="72"/>
      <c r="WH52" s="72"/>
      <c r="WI52" s="72"/>
      <c r="WJ52" s="72"/>
      <c r="WK52" s="72"/>
      <c r="WL52" s="72"/>
      <c r="WM52" s="72"/>
      <c r="WN52" s="72"/>
      <c r="WO52" s="72"/>
      <c r="WP52" s="72"/>
      <c r="WQ52" s="72"/>
      <c r="WR52" s="72"/>
      <c r="WS52" s="72"/>
      <c r="WT52" s="72"/>
      <c r="WU52" s="72"/>
      <c r="WV52" s="72"/>
      <c r="WW52" s="72"/>
      <c r="WX52" s="72"/>
      <c r="WY52" s="72"/>
      <c r="WZ52" s="72"/>
      <c r="XA52" s="72"/>
      <c r="XB52" s="72"/>
      <c r="XC52" s="72"/>
      <c r="XD52" s="72"/>
      <c r="XE52" s="72"/>
      <c r="XF52" s="72"/>
      <c r="XG52" s="72"/>
      <c r="XH52" s="72"/>
      <c r="XI52" s="72"/>
      <c r="XJ52" s="72"/>
      <c r="XK52" s="72"/>
      <c r="XL52" s="72"/>
      <c r="XM52" s="72"/>
      <c r="XN52" s="72"/>
      <c r="XO52" s="72"/>
      <c r="XP52" s="72"/>
      <c r="XQ52" s="72"/>
      <c r="XR52" s="72"/>
      <c r="XS52" s="72"/>
      <c r="XT52" s="72"/>
      <c r="XU52" s="72"/>
      <c r="XV52" s="72"/>
      <c r="XW52" s="72"/>
      <c r="XX52" s="72"/>
      <c r="XY52" s="72"/>
      <c r="XZ52" s="72"/>
      <c r="YA52" s="72"/>
      <c r="YB52" s="72"/>
      <c r="YC52" s="72"/>
      <c r="YD52" s="72"/>
      <c r="YE52" s="72"/>
      <c r="YF52" s="72"/>
      <c r="YG52" s="72"/>
      <c r="YH52" s="72"/>
      <c r="YI52" s="72"/>
      <c r="YJ52" s="72"/>
      <c r="YK52" s="72"/>
      <c r="YL52" s="72"/>
      <c r="YM52" s="72"/>
      <c r="YN52" s="72"/>
      <c r="YO52" s="72"/>
      <c r="YP52" s="72"/>
      <c r="YQ52" s="72"/>
      <c r="YR52" s="72"/>
      <c r="YS52" s="72"/>
      <c r="YT52" s="72"/>
      <c r="YU52" s="72"/>
      <c r="YV52" s="72"/>
      <c r="YW52" s="72"/>
      <c r="YX52" s="72"/>
      <c r="YY52" s="72"/>
      <c r="YZ52" s="72"/>
      <c r="ZA52" s="72"/>
      <c r="ZB52" s="72"/>
      <c r="ZC52" s="72"/>
      <c r="ZD52" s="72"/>
      <c r="ZE52" s="72"/>
      <c r="ZF52" s="72"/>
      <c r="ZG52" s="72"/>
      <c r="ZH52" s="72"/>
      <c r="ZI52" s="72"/>
      <c r="ZJ52" s="72"/>
      <c r="ZK52" s="72"/>
      <c r="ZL52" s="72"/>
      <c r="ZM52" s="72"/>
      <c r="ZN52" s="72"/>
      <c r="ZO52" s="72"/>
      <c r="ZP52" s="72"/>
      <c r="ZQ52" s="72"/>
      <c r="ZR52" s="72"/>
      <c r="ZS52" s="72"/>
      <c r="ZT52" s="72"/>
      <c r="ZU52" s="72"/>
      <c r="ZV52" s="72"/>
      <c r="ZW52" s="72"/>
      <c r="ZX52" s="72"/>
      <c r="ZY52" s="72"/>
      <c r="ZZ52" s="72"/>
      <c r="AAA52" s="72"/>
      <c r="AAB52" s="72"/>
      <c r="AAC52" s="72"/>
      <c r="AAD52" s="72"/>
      <c r="AAE52" s="72"/>
      <c r="AAF52" s="72"/>
      <c r="AAG52" s="72"/>
      <c r="AAH52" s="72"/>
      <c r="AAI52" s="72"/>
      <c r="AAJ52" s="72"/>
      <c r="AAK52" s="72"/>
      <c r="AAL52" s="72"/>
      <c r="AAM52" s="72"/>
      <c r="AAN52" s="72"/>
      <c r="AAO52" s="72"/>
      <c r="AAP52" s="72"/>
      <c r="AAQ52" s="72"/>
      <c r="AAR52" s="72"/>
      <c r="AAS52" s="72"/>
      <c r="AAT52" s="72"/>
      <c r="AAU52" s="72"/>
      <c r="AAV52" s="72"/>
      <c r="AAW52" s="72"/>
      <c r="AAX52" s="72"/>
      <c r="AAY52" s="72"/>
      <c r="AAZ52" s="72"/>
      <c r="ABA52" s="72"/>
      <c r="ABB52" s="72"/>
      <c r="ABC52" s="72"/>
      <c r="ABD52" s="72"/>
      <c r="ABE52" s="72"/>
      <c r="ABF52" s="72"/>
      <c r="ABG52" s="72"/>
      <c r="ABH52" s="72"/>
      <c r="ABI52" s="72"/>
      <c r="ABJ52" s="72"/>
      <c r="ABK52" s="72"/>
      <c r="ABL52" s="72"/>
      <c r="ABM52" s="72"/>
      <c r="ABN52" s="72"/>
      <c r="ABO52" s="72"/>
      <c r="ABP52" s="72"/>
      <c r="ABQ52" s="72"/>
      <c r="ABR52" s="72"/>
      <c r="ABS52" s="72"/>
      <c r="ABT52" s="72"/>
      <c r="ABU52" s="72"/>
      <c r="ABV52" s="72"/>
      <c r="ABW52" s="72"/>
      <c r="ABX52" s="72"/>
      <c r="ABY52" s="72"/>
      <c r="ABZ52" s="72"/>
      <c r="ACA52" s="72"/>
      <c r="ACB52" s="72"/>
      <c r="ACC52" s="72"/>
      <c r="ACD52" s="72"/>
      <c r="ACE52" s="72"/>
      <c r="ACF52" s="72"/>
      <c r="ACG52" s="72"/>
      <c r="ACH52" s="72"/>
      <c r="ACI52" s="72"/>
      <c r="ACJ52" s="72"/>
      <c r="ACK52" s="72"/>
      <c r="ACL52" s="72"/>
      <c r="ACM52" s="72"/>
      <c r="ACN52" s="72"/>
      <c r="ACO52" s="72"/>
      <c r="ACP52" s="72"/>
      <c r="ACQ52" s="72"/>
      <c r="ACR52" s="72"/>
      <c r="ACS52" s="72"/>
      <c r="ACT52" s="72"/>
      <c r="ACU52" s="72"/>
      <c r="ACV52" s="72"/>
      <c r="ACW52" s="72"/>
      <c r="ACX52" s="72"/>
      <c r="ACY52" s="72"/>
      <c r="ACZ52" s="72"/>
      <c r="ADA52" s="72"/>
      <c r="ADB52" s="72"/>
      <c r="ADC52" s="72"/>
      <c r="ADD52" s="72"/>
      <c r="ADE52" s="72"/>
      <c r="ADF52" s="72"/>
      <c r="ADG52" s="72"/>
      <c r="ADH52" s="72"/>
      <c r="ADI52" s="72"/>
      <c r="ADJ52" s="72"/>
      <c r="ADK52" s="72"/>
      <c r="ADL52" s="72"/>
      <c r="ADM52" s="72"/>
      <c r="ADN52" s="72"/>
      <c r="ADO52" s="72"/>
      <c r="ADP52" s="72"/>
      <c r="ADQ52" s="72"/>
      <c r="ADR52" s="72"/>
      <c r="ADS52" s="72"/>
      <c r="ADT52" s="72"/>
      <c r="ADU52" s="72"/>
      <c r="ADV52" s="72"/>
      <c r="ADW52" s="72"/>
      <c r="ADX52" s="72"/>
      <c r="ADY52" s="72"/>
      <c r="ADZ52" s="72"/>
      <c r="AEA52" s="72"/>
      <c r="AEB52" s="72"/>
      <c r="AEC52" s="72"/>
      <c r="AED52" s="72"/>
      <c r="AEE52" s="72"/>
      <c r="AEF52" s="72"/>
      <c r="AEG52" s="72"/>
      <c r="AEH52" s="72"/>
      <c r="AEI52" s="72"/>
      <c r="AEJ52" s="72"/>
      <c r="AEK52" s="72"/>
      <c r="AEL52" s="72"/>
      <c r="AEM52" s="72"/>
      <c r="AEN52" s="72"/>
      <c r="AEO52" s="72"/>
      <c r="AEP52" s="72"/>
      <c r="AEQ52" s="72"/>
      <c r="AER52" s="72"/>
      <c r="AES52" s="72"/>
      <c r="AET52" s="72"/>
      <c r="AEU52" s="72"/>
      <c r="AEV52" s="72"/>
      <c r="AEW52" s="72"/>
      <c r="AEX52" s="72"/>
      <c r="AEY52" s="72"/>
      <c r="AEZ52" s="72"/>
      <c r="AFA52" s="72"/>
      <c r="AFB52" s="72"/>
      <c r="AFC52" s="72"/>
      <c r="AFD52" s="72"/>
      <c r="AFE52" s="72"/>
      <c r="AFF52" s="72"/>
      <c r="AFG52" s="72"/>
      <c r="AFH52" s="72"/>
      <c r="AFI52" s="72"/>
      <c r="AFJ52" s="72"/>
      <c r="AFK52" s="72"/>
      <c r="AFL52" s="72"/>
      <c r="AFM52" s="72"/>
      <c r="AFN52" s="72"/>
      <c r="AFO52" s="72"/>
      <c r="AFP52" s="72"/>
      <c r="AFQ52" s="72"/>
      <c r="AFR52" s="72"/>
      <c r="AFS52" s="72"/>
      <c r="AFT52" s="72"/>
      <c r="AFU52" s="72"/>
      <c r="AFV52" s="72"/>
      <c r="AFW52" s="72"/>
      <c r="AFX52" s="72"/>
      <c r="AFY52" s="72"/>
      <c r="AFZ52" s="72"/>
      <c r="AGA52" s="72"/>
      <c r="AGB52" s="72"/>
      <c r="AGC52" s="72"/>
      <c r="AGD52" s="72"/>
      <c r="AGE52" s="72"/>
      <c r="AGF52" s="72"/>
      <c r="AGG52" s="72"/>
      <c r="AGH52" s="72"/>
      <c r="AGI52" s="72"/>
      <c r="AGJ52" s="72"/>
      <c r="AGK52" s="72"/>
      <c r="AGL52" s="72"/>
      <c r="AGM52" s="72"/>
      <c r="AGN52" s="72"/>
      <c r="AGO52" s="72"/>
      <c r="AGP52" s="72"/>
      <c r="AGQ52" s="72"/>
      <c r="AGR52" s="72"/>
      <c r="AGS52" s="72"/>
      <c r="AGT52" s="72"/>
      <c r="AGU52" s="72"/>
      <c r="AGV52" s="72"/>
      <c r="AGW52" s="72"/>
      <c r="AGX52" s="72"/>
      <c r="AGY52" s="72"/>
      <c r="AGZ52" s="72"/>
      <c r="AHA52" s="72"/>
      <c r="AHB52" s="72"/>
      <c r="AHC52" s="72"/>
      <c r="AHD52" s="72"/>
      <c r="AHE52" s="72"/>
      <c r="AHF52" s="72"/>
      <c r="AHG52" s="72"/>
      <c r="AHH52" s="72"/>
      <c r="AHI52" s="72"/>
      <c r="AHJ52" s="72"/>
      <c r="AHK52" s="72"/>
      <c r="AHL52" s="72"/>
      <c r="AHM52" s="72"/>
      <c r="AHN52" s="72"/>
      <c r="AHO52" s="72"/>
      <c r="AHP52" s="72"/>
      <c r="AHQ52" s="72"/>
      <c r="AHR52" s="72"/>
      <c r="AHS52" s="72"/>
      <c r="AHT52" s="72"/>
      <c r="AHU52" s="72"/>
      <c r="AHV52" s="72"/>
      <c r="AHW52" s="72"/>
      <c r="AHX52" s="72"/>
      <c r="AHY52" s="72"/>
      <c r="AHZ52" s="72"/>
      <c r="AIA52" s="72"/>
      <c r="AIB52" s="72"/>
      <c r="AIC52" s="72"/>
      <c r="AID52" s="72"/>
      <c r="AIE52" s="72"/>
      <c r="AIF52" s="72"/>
      <c r="AIG52" s="72"/>
      <c r="AIH52" s="72"/>
      <c r="AII52" s="72"/>
      <c r="AIJ52" s="72"/>
      <c r="AIK52" s="72"/>
      <c r="AIL52" s="72"/>
      <c r="AIM52" s="72"/>
      <c r="AIN52" s="72"/>
      <c r="AIO52" s="72"/>
      <c r="AIP52" s="72"/>
      <c r="AIQ52" s="72"/>
      <c r="AIR52" s="72"/>
      <c r="AIS52" s="72"/>
      <c r="AIT52" s="72"/>
      <c r="AIU52" s="72"/>
      <c r="AIV52" s="72"/>
      <c r="AIW52" s="72"/>
      <c r="AIX52" s="72"/>
      <c r="AIY52" s="72"/>
      <c r="AIZ52" s="72"/>
      <c r="AJA52" s="72"/>
      <c r="AJB52" s="72"/>
      <c r="AJC52" s="72"/>
      <c r="AJD52" s="72"/>
      <c r="AJE52" s="72"/>
      <c r="AJF52" s="72"/>
      <c r="AJG52" s="72"/>
      <c r="AJH52" s="72"/>
      <c r="AJI52" s="72"/>
      <c r="AJJ52" s="72"/>
      <c r="AJK52" s="72"/>
      <c r="AJL52" s="72"/>
      <c r="AJM52" s="72"/>
      <c r="AJN52" s="72"/>
      <c r="AJO52" s="72"/>
      <c r="AJP52" s="72"/>
      <c r="AJQ52" s="72"/>
      <c r="AJR52" s="72"/>
      <c r="AJS52" s="72"/>
      <c r="AJT52" s="72"/>
      <c r="AJU52" s="72"/>
      <c r="AJV52" s="72"/>
      <c r="AJW52" s="72"/>
      <c r="AJX52" s="72"/>
      <c r="AJY52" s="72"/>
      <c r="AJZ52" s="72"/>
      <c r="AKA52" s="72"/>
      <c r="AKB52" s="72"/>
      <c r="AKC52" s="72"/>
      <c r="AKD52" s="72"/>
      <c r="AKE52" s="72"/>
      <c r="AKF52" s="72"/>
      <c r="AKG52" s="72"/>
      <c r="AKH52" s="72"/>
      <c r="AKI52" s="72"/>
      <c r="AKJ52" s="72"/>
      <c r="AKK52" s="72"/>
      <c r="AKL52" s="72"/>
      <c r="AKM52" s="72"/>
      <c r="AKN52" s="72"/>
      <c r="AKO52" s="72"/>
      <c r="AKP52" s="72"/>
      <c r="AKQ52" s="72"/>
      <c r="AKR52" s="72"/>
      <c r="AKS52" s="72"/>
      <c r="AKT52" s="72"/>
      <c r="AKU52" s="72"/>
      <c r="AKV52" s="72"/>
      <c r="AKW52" s="72"/>
      <c r="AKX52" s="72"/>
      <c r="AKY52" s="72"/>
      <c r="AKZ52" s="72"/>
      <c r="ALA52" s="72"/>
      <c r="ALB52" s="72"/>
      <c r="ALC52" s="72"/>
      <c r="ALD52" s="72"/>
      <c r="ALE52" s="72"/>
    </row>
    <row r="53" spans="1:993" s="106" customFormat="1" ht="22.5">
      <c r="A53" s="91"/>
      <c r="B53" s="142"/>
      <c r="C53" s="72"/>
      <c r="D53" s="72"/>
      <c r="E53" s="120"/>
      <c r="F53" s="72"/>
      <c r="G53" s="93" t="s">
        <v>191</v>
      </c>
      <c r="H53" s="119">
        <f>H52/12</f>
        <v>0</v>
      </c>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c r="IY53" s="72"/>
      <c r="IZ53" s="72"/>
      <c r="JA53" s="72"/>
      <c r="JB53" s="72"/>
      <c r="JC53" s="72"/>
      <c r="JD53" s="72"/>
      <c r="JE53" s="72"/>
      <c r="JF53" s="72"/>
      <c r="JG53" s="72"/>
      <c r="JH53" s="72"/>
      <c r="JI53" s="72"/>
      <c r="JJ53" s="72"/>
      <c r="JK53" s="72"/>
      <c r="JL53" s="72"/>
      <c r="JM53" s="72"/>
      <c r="JN53" s="72"/>
      <c r="JO53" s="72"/>
      <c r="JP53" s="72"/>
      <c r="JQ53" s="72"/>
      <c r="JR53" s="72"/>
      <c r="JS53" s="72"/>
      <c r="JT53" s="72"/>
      <c r="JU53" s="72"/>
      <c r="JV53" s="72"/>
      <c r="JW53" s="72"/>
      <c r="JX53" s="72"/>
      <c r="JY53" s="72"/>
      <c r="JZ53" s="72"/>
      <c r="KA53" s="72"/>
      <c r="KB53" s="72"/>
      <c r="KC53" s="72"/>
      <c r="KD53" s="72"/>
      <c r="KE53" s="72"/>
      <c r="KF53" s="72"/>
      <c r="KG53" s="72"/>
      <c r="KH53" s="72"/>
      <c r="KI53" s="72"/>
      <c r="KJ53" s="72"/>
      <c r="KK53" s="72"/>
      <c r="KL53" s="72"/>
      <c r="KM53" s="72"/>
      <c r="KN53" s="72"/>
      <c r="KO53" s="72"/>
      <c r="KP53" s="72"/>
      <c r="KQ53" s="72"/>
      <c r="KR53" s="72"/>
      <c r="KS53" s="72"/>
      <c r="KT53" s="72"/>
      <c r="KU53" s="72"/>
      <c r="KV53" s="72"/>
      <c r="KW53" s="72"/>
      <c r="KX53" s="72"/>
      <c r="KY53" s="72"/>
      <c r="KZ53" s="72"/>
      <c r="LA53" s="72"/>
      <c r="LB53" s="72"/>
      <c r="LC53" s="72"/>
      <c r="LD53" s="72"/>
      <c r="LE53" s="72"/>
      <c r="LF53" s="72"/>
      <c r="LG53" s="72"/>
      <c r="LH53" s="72"/>
      <c r="LI53" s="72"/>
      <c r="LJ53" s="72"/>
      <c r="LK53" s="72"/>
      <c r="LL53" s="72"/>
      <c r="LM53" s="72"/>
      <c r="LN53" s="72"/>
      <c r="LO53" s="72"/>
      <c r="LP53" s="72"/>
      <c r="LQ53" s="72"/>
      <c r="LR53" s="72"/>
      <c r="LS53" s="72"/>
      <c r="LT53" s="72"/>
      <c r="LU53" s="72"/>
      <c r="LV53" s="72"/>
      <c r="LW53" s="72"/>
      <c r="LX53" s="72"/>
      <c r="LY53" s="72"/>
      <c r="LZ53" s="72"/>
      <c r="MA53" s="72"/>
      <c r="MB53" s="72"/>
      <c r="MC53" s="72"/>
      <c r="MD53" s="72"/>
      <c r="ME53" s="72"/>
      <c r="MF53" s="72"/>
      <c r="MG53" s="72"/>
      <c r="MH53" s="72"/>
      <c r="MI53" s="72"/>
      <c r="MJ53" s="72"/>
      <c r="MK53" s="72"/>
      <c r="ML53" s="72"/>
      <c r="MM53" s="72"/>
      <c r="MN53" s="72"/>
      <c r="MO53" s="72"/>
      <c r="MP53" s="72"/>
      <c r="MQ53" s="72"/>
      <c r="MR53" s="72"/>
      <c r="MS53" s="72"/>
      <c r="MT53" s="72"/>
      <c r="MU53" s="72"/>
      <c r="MV53" s="72"/>
      <c r="MW53" s="72"/>
      <c r="MX53" s="72"/>
      <c r="MY53" s="72"/>
      <c r="MZ53" s="72"/>
      <c r="NA53" s="72"/>
      <c r="NB53" s="72"/>
      <c r="NC53" s="72"/>
      <c r="ND53" s="72"/>
      <c r="NE53" s="72"/>
      <c r="NF53" s="72"/>
      <c r="NG53" s="72"/>
      <c r="NH53" s="72"/>
      <c r="NI53" s="72"/>
      <c r="NJ53" s="72"/>
      <c r="NK53" s="72"/>
      <c r="NL53" s="72"/>
      <c r="NM53" s="72"/>
      <c r="NN53" s="72"/>
      <c r="NO53" s="72"/>
      <c r="NP53" s="72"/>
      <c r="NQ53" s="72"/>
      <c r="NR53" s="72"/>
      <c r="NS53" s="72"/>
      <c r="NT53" s="72"/>
      <c r="NU53" s="72"/>
      <c r="NV53" s="72"/>
      <c r="NW53" s="72"/>
      <c r="NX53" s="72"/>
      <c r="NY53" s="72"/>
      <c r="NZ53" s="72"/>
      <c r="OA53" s="72"/>
      <c r="OB53" s="72"/>
      <c r="OC53" s="72"/>
      <c r="OD53" s="72"/>
      <c r="OE53" s="72"/>
      <c r="OF53" s="72"/>
      <c r="OG53" s="72"/>
      <c r="OH53" s="72"/>
      <c r="OI53" s="72"/>
      <c r="OJ53" s="72"/>
      <c r="OK53" s="72"/>
      <c r="OL53" s="72"/>
      <c r="OM53" s="72"/>
      <c r="ON53" s="72"/>
      <c r="OO53" s="72"/>
      <c r="OP53" s="72"/>
      <c r="OQ53" s="72"/>
      <c r="OR53" s="72"/>
      <c r="OS53" s="72"/>
      <c r="OT53" s="72"/>
      <c r="OU53" s="72"/>
      <c r="OV53" s="72"/>
      <c r="OW53" s="72"/>
      <c r="OX53" s="72"/>
      <c r="OY53" s="72"/>
      <c r="OZ53" s="72"/>
      <c r="PA53" s="72"/>
      <c r="PB53" s="72"/>
      <c r="PC53" s="72"/>
      <c r="PD53" s="72"/>
      <c r="PE53" s="72"/>
      <c r="PF53" s="72"/>
      <c r="PG53" s="72"/>
      <c r="PH53" s="72"/>
      <c r="PI53" s="72"/>
      <c r="PJ53" s="72"/>
      <c r="PK53" s="72"/>
      <c r="PL53" s="72"/>
      <c r="PM53" s="72"/>
      <c r="PN53" s="72"/>
      <c r="PO53" s="72"/>
      <c r="PP53" s="72"/>
      <c r="PQ53" s="72"/>
      <c r="PR53" s="72"/>
      <c r="PS53" s="72"/>
      <c r="PT53" s="72"/>
      <c r="PU53" s="72"/>
      <c r="PV53" s="72"/>
      <c r="PW53" s="72"/>
      <c r="PX53" s="72"/>
      <c r="PY53" s="72"/>
      <c r="PZ53" s="72"/>
      <c r="QA53" s="72"/>
      <c r="QB53" s="72"/>
      <c r="QC53" s="72"/>
      <c r="QD53" s="72"/>
      <c r="QE53" s="72"/>
      <c r="QF53" s="72"/>
      <c r="QG53" s="72"/>
      <c r="QH53" s="72"/>
      <c r="QI53" s="72"/>
      <c r="QJ53" s="72"/>
      <c r="QK53" s="72"/>
      <c r="QL53" s="72"/>
      <c r="QM53" s="72"/>
      <c r="QN53" s="72"/>
      <c r="QO53" s="72"/>
      <c r="QP53" s="72"/>
      <c r="QQ53" s="72"/>
      <c r="QR53" s="72"/>
      <c r="QS53" s="72"/>
      <c r="QT53" s="72"/>
      <c r="QU53" s="72"/>
      <c r="QV53" s="72"/>
      <c r="QW53" s="72"/>
      <c r="QX53" s="72"/>
      <c r="QY53" s="72"/>
      <c r="QZ53" s="72"/>
      <c r="RA53" s="72"/>
      <c r="RB53" s="72"/>
      <c r="RC53" s="72"/>
      <c r="RD53" s="72"/>
      <c r="RE53" s="72"/>
      <c r="RF53" s="72"/>
      <c r="RG53" s="72"/>
      <c r="RH53" s="72"/>
      <c r="RI53" s="72"/>
      <c r="RJ53" s="72"/>
      <c r="RK53" s="72"/>
      <c r="RL53" s="72"/>
      <c r="RM53" s="72"/>
      <c r="RN53" s="72"/>
      <c r="RO53" s="72"/>
      <c r="RP53" s="72"/>
      <c r="RQ53" s="72"/>
      <c r="RR53" s="72"/>
      <c r="RS53" s="72"/>
      <c r="RT53" s="72"/>
      <c r="RU53" s="72"/>
      <c r="RV53" s="72"/>
      <c r="RW53" s="72"/>
      <c r="RX53" s="72"/>
      <c r="RY53" s="72"/>
      <c r="RZ53" s="72"/>
      <c r="SA53" s="72"/>
      <c r="SB53" s="72"/>
      <c r="SC53" s="72"/>
      <c r="SD53" s="72"/>
      <c r="SE53" s="72"/>
      <c r="SF53" s="72"/>
      <c r="SG53" s="72"/>
      <c r="SH53" s="72"/>
      <c r="SI53" s="72"/>
      <c r="SJ53" s="72"/>
      <c r="SK53" s="72"/>
      <c r="SL53" s="72"/>
      <c r="SM53" s="72"/>
      <c r="SN53" s="72"/>
      <c r="SO53" s="72"/>
      <c r="SP53" s="72"/>
      <c r="SQ53" s="72"/>
      <c r="SR53" s="72"/>
      <c r="SS53" s="72"/>
      <c r="ST53" s="72"/>
      <c r="SU53" s="72"/>
      <c r="SV53" s="72"/>
      <c r="SW53" s="72"/>
      <c r="SX53" s="72"/>
      <c r="SY53" s="72"/>
      <c r="SZ53" s="72"/>
      <c r="TA53" s="72"/>
      <c r="TB53" s="72"/>
      <c r="TC53" s="72"/>
      <c r="TD53" s="72"/>
      <c r="TE53" s="72"/>
      <c r="TF53" s="72"/>
      <c r="TG53" s="72"/>
      <c r="TH53" s="72"/>
      <c r="TI53" s="72"/>
      <c r="TJ53" s="72"/>
      <c r="TK53" s="72"/>
      <c r="TL53" s="72"/>
      <c r="TM53" s="72"/>
      <c r="TN53" s="72"/>
      <c r="TO53" s="72"/>
      <c r="TP53" s="72"/>
      <c r="TQ53" s="72"/>
      <c r="TR53" s="72"/>
      <c r="TS53" s="72"/>
      <c r="TT53" s="72"/>
      <c r="TU53" s="72"/>
      <c r="TV53" s="72"/>
      <c r="TW53" s="72"/>
      <c r="TX53" s="72"/>
      <c r="TY53" s="72"/>
      <c r="TZ53" s="72"/>
      <c r="UA53" s="72"/>
      <c r="UB53" s="72"/>
      <c r="UC53" s="72"/>
      <c r="UD53" s="72"/>
      <c r="UE53" s="72"/>
      <c r="UF53" s="72"/>
      <c r="UG53" s="72"/>
      <c r="UH53" s="72"/>
      <c r="UI53" s="72"/>
      <c r="UJ53" s="72"/>
      <c r="UK53" s="72"/>
      <c r="UL53" s="72"/>
      <c r="UM53" s="72"/>
      <c r="UN53" s="72"/>
      <c r="UO53" s="72"/>
      <c r="UP53" s="72"/>
      <c r="UQ53" s="72"/>
      <c r="UR53" s="72"/>
      <c r="US53" s="72"/>
      <c r="UT53" s="72"/>
      <c r="UU53" s="72"/>
      <c r="UV53" s="72"/>
      <c r="UW53" s="72"/>
      <c r="UX53" s="72"/>
      <c r="UY53" s="72"/>
      <c r="UZ53" s="72"/>
      <c r="VA53" s="72"/>
      <c r="VB53" s="72"/>
      <c r="VC53" s="72"/>
      <c r="VD53" s="72"/>
      <c r="VE53" s="72"/>
      <c r="VF53" s="72"/>
      <c r="VG53" s="72"/>
      <c r="VH53" s="72"/>
      <c r="VI53" s="72"/>
      <c r="VJ53" s="72"/>
      <c r="VK53" s="72"/>
      <c r="VL53" s="72"/>
      <c r="VM53" s="72"/>
      <c r="VN53" s="72"/>
      <c r="VO53" s="72"/>
      <c r="VP53" s="72"/>
      <c r="VQ53" s="72"/>
      <c r="VR53" s="72"/>
      <c r="VS53" s="72"/>
      <c r="VT53" s="72"/>
      <c r="VU53" s="72"/>
      <c r="VV53" s="72"/>
      <c r="VW53" s="72"/>
      <c r="VX53" s="72"/>
      <c r="VY53" s="72"/>
      <c r="VZ53" s="72"/>
      <c r="WA53" s="72"/>
      <c r="WB53" s="72"/>
      <c r="WC53" s="72"/>
      <c r="WD53" s="72"/>
      <c r="WE53" s="72"/>
      <c r="WF53" s="72"/>
      <c r="WG53" s="72"/>
      <c r="WH53" s="72"/>
      <c r="WI53" s="72"/>
      <c r="WJ53" s="72"/>
      <c r="WK53" s="72"/>
      <c r="WL53" s="72"/>
      <c r="WM53" s="72"/>
      <c r="WN53" s="72"/>
      <c r="WO53" s="72"/>
      <c r="WP53" s="72"/>
      <c r="WQ53" s="72"/>
      <c r="WR53" s="72"/>
      <c r="WS53" s="72"/>
      <c r="WT53" s="72"/>
      <c r="WU53" s="72"/>
      <c r="WV53" s="72"/>
      <c r="WW53" s="72"/>
      <c r="WX53" s="72"/>
      <c r="WY53" s="72"/>
      <c r="WZ53" s="72"/>
      <c r="XA53" s="72"/>
      <c r="XB53" s="72"/>
      <c r="XC53" s="72"/>
      <c r="XD53" s="72"/>
      <c r="XE53" s="72"/>
      <c r="XF53" s="72"/>
      <c r="XG53" s="72"/>
      <c r="XH53" s="72"/>
      <c r="XI53" s="72"/>
      <c r="XJ53" s="72"/>
      <c r="XK53" s="72"/>
      <c r="XL53" s="72"/>
      <c r="XM53" s="72"/>
      <c r="XN53" s="72"/>
      <c r="XO53" s="72"/>
      <c r="XP53" s="72"/>
      <c r="XQ53" s="72"/>
      <c r="XR53" s="72"/>
      <c r="XS53" s="72"/>
      <c r="XT53" s="72"/>
      <c r="XU53" s="72"/>
      <c r="XV53" s="72"/>
      <c r="XW53" s="72"/>
      <c r="XX53" s="72"/>
      <c r="XY53" s="72"/>
      <c r="XZ53" s="72"/>
      <c r="YA53" s="72"/>
      <c r="YB53" s="72"/>
      <c r="YC53" s="72"/>
      <c r="YD53" s="72"/>
      <c r="YE53" s="72"/>
      <c r="YF53" s="72"/>
      <c r="YG53" s="72"/>
      <c r="YH53" s="72"/>
      <c r="YI53" s="72"/>
      <c r="YJ53" s="72"/>
      <c r="YK53" s="72"/>
      <c r="YL53" s="72"/>
      <c r="YM53" s="72"/>
      <c r="YN53" s="72"/>
      <c r="YO53" s="72"/>
      <c r="YP53" s="72"/>
      <c r="YQ53" s="72"/>
      <c r="YR53" s="72"/>
      <c r="YS53" s="72"/>
      <c r="YT53" s="72"/>
      <c r="YU53" s="72"/>
      <c r="YV53" s="72"/>
      <c r="YW53" s="72"/>
      <c r="YX53" s="72"/>
      <c r="YY53" s="72"/>
      <c r="YZ53" s="72"/>
      <c r="ZA53" s="72"/>
      <c r="ZB53" s="72"/>
      <c r="ZC53" s="72"/>
      <c r="ZD53" s="72"/>
      <c r="ZE53" s="72"/>
      <c r="ZF53" s="72"/>
      <c r="ZG53" s="72"/>
      <c r="ZH53" s="72"/>
      <c r="ZI53" s="72"/>
      <c r="ZJ53" s="72"/>
      <c r="ZK53" s="72"/>
      <c r="ZL53" s="72"/>
      <c r="ZM53" s="72"/>
      <c r="ZN53" s="72"/>
      <c r="ZO53" s="72"/>
      <c r="ZP53" s="72"/>
      <c r="ZQ53" s="72"/>
      <c r="ZR53" s="72"/>
      <c r="ZS53" s="72"/>
      <c r="ZT53" s="72"/>
      <c r="ZU53" s="72"/>
      <c r="ZV53" s="72"/>
      <c r="ZW53" s="72"/>
      <c r="ZX53" s="72"/>
      <c r="ZY53" s="72"/>
      <c r="ZZ53" s="72"/>
      <c r="AAA53" s="72"/>
      <c r="AAB53" s="72"/>
      <c r="AAC53" s="72"/>
      <c r="AAD53" s="72"/>
      <c r="AAE53" s="72"/>
      <c r="AAF53" s="72"/>
      <c r="AAG53" s="72"/>
      <c r="AAH53" s="72"/>
      <c r="AAI53" s="72"/>
      <c r="AAJ53" s="72"/>
      <c r="AAK53" s="72"/>
      <c r="AAL53" s="72"/>
      <c r="AAM53" s="72"/>
      <c r="AAN53" s="72"/>
      <c r="AAO53" s="72"/>
      <c r="AAP53" s="72"/>
      <c r="AAQ53" s="72"/>
      <c r="AAR53" s="72"/>
      <c r="AAS53" s="72"/>
      <c r="AAT53" s="72"/>
      <c r="AAU53" s="72"/>
      <c r="AAV53" s="72"/>
      <c r="AAW53" s="72"/>
      <c r="AAX53" s="72"/>
      <c r="AAY53" s="72"/>
      <c r="AAZ53" s="72"/>
      <c r="ABA53" s="72"/>
      <c r="ABB53" s="72"/>
      <c r="ABC53" s="72"/>
      <c r="ABD53" s="72"/>
      <c r="ABE53" s="72"/>
      <c r="ABF53" s="72"/>
      <c r="ABG53" s="72"/>
      <c r="ABH53" s="72"/>
      <c r="ABI53" s="72"/>
      <c r="ABJ53" s="72"/>
      <c r="ABK53" s="72"/>
      <c r="ABL53" s="72"/>
      <c r="ABM53" s="72"/>
      <c r="ABN53" s="72"/>
      <c r="ABO53" s="72"/>
      <c r="ABP53" s="72"/>
      <c r="ABQ53" s="72"/>
      <c r="ABR53" s="72"/>
      <c r="ABS53" s="72"/>
      <c r="ABT53" s="72"/>
      <c r="ABU53" s="72"/>
      <c r="ABV53" s="72"/>
      <c r="ABW53" s="72"/>
      <c r="ABX53" s="72"/>
      <c r="ABY53" s="72"/>
      <c r="ABZ53" s="72"/>
      <c r="ACA53" s="72"/>
      <c r="ACB53" s="72"/>
      <c r="ACC53" s="72"/>
      <c r="ACD53" s="72"/>
      <c r="ACE53" s="72"/>
      <c r="ACF53" s="72"/>
      <c r="ACG53" s="72"/>
      <c r="ACH53" s="72"/>
      <c r="ACI53" s="72"/>
      <c r="ACJ53" s="72"/>
      <c r="ACK53" s="72"/>
      <c r="ACL53" s="72"/>
      <c r="ACM53" s="72"/>
      <c r="ACN53" s="72"/>
      <c r="ACO53" s="72"/>
      <c r="ACP53" s="72"/>
      <c r="ACQ53" s="72"/>
      <c r="ACR53" s="72"/>
      <c r="ACS53" s="72"/>
      <c r="ACT53" s="72"/>
      <c r="ACU53" s="72"/>
      <c r="ACV53" s="72"/>
      <c r="ACW53" s="72"/>
      <c r="ACX53" s="72"/>
      <c r="ACY53" s="72"/>
      <c r="ACZ53" s="72"/>
      <c r="ADA53" s="72"/>
      <c r="ADB53" s="72"/>
      <c r="ADC53" s="72"/>
      <c r="ADD53" s="72"/>
      <c r="ADE53" s="72"/>
      <c r="ADF53" s="72"/>
      <c r="ADG53" s="72"/>
      <c r="ADH53" s="72"/>
      <c r="ADI53" s="72"/>
      <c r="ADJ53" s="72"/>
      <c r="ADK53" s="72"/>
      <c r="ADL53" s="72"/>
      <c r="ADM53" s="72"/>
      <c r="ADN53" s="72"/>
      <c r="ADO53" s="72"/>
      <c r="ADP53" s="72"/>
      <c r="ADQ53" s="72"/>
      <c r="ADR53" s="72"/>
      <c r="ADS53" s="72"/>
      <c r="ADT53" s="72"/>
      <c r="ADU53" s="72"/>
      <c r="ADV53" s="72"/>
      <c r="ADW53" s="72"/>
      <c r="ADX53" s="72"/>
      <c r="ADY53" s="72"/>
      <c r="ADZ53" s="72"/>
      <c r="AEA53" s="72"/>
      <c r="AEB53" s="72"/>
      <c r="AEC53" s="72"/>
      <c r="AED53" s="72"/>
      <c r="AEE53" s="72"/>
      <c r="AEF53" s="72"/>
      <c r="AEG53" s="72"/>
      <c r="AEH53" s="72"/>
      <c r="AEI53" s="72"/>
      <c r="AEJ53" s="72"/>
      <c r="AEK53" s="72"/>
      <c r="AEL53" s="72"/>
      <c r="AEM53" s="72"/>
      <c r="AEN53" s="72"/>
      <c r="AEO53" s="72"/>
      <c r="AEP53" s="72"/>
      <c r="AEQ53" s="72"/>
      <c r="AER53" s="72"/>
      <c r="AES53" s="72"/>
      <c r="AET53" s="72"/>
      <c r="AEU53" s="72"/>
      <c r="AEV53" s="72"/>
      <c r="AEW53" s="72"/>
      <c r="AEX53" s="72"/>
      <c r="AEY53" s="72"/>
      <c r="AEZ53" s="72"/>
      <c r="AFA53" s="72"/>
      <c r="AFB53" s="72"/>
      <c r="AFC53" s="72"/>
      <c r="AFD53" s="72"/>
      <c r="AFE53" s="72"/>
      <c r="AFF53" s="72"/>
      <c r="AFG53" s="72"/>
      <c r="AFH53" s="72"/>
      <c r="AFI53" s="72"/>
      <c r="AFJ53" s="72"/>
      <c r="AFK53" s="72"/>
      <c r="AFL53" s="72"/>
      <c r="AFM53" s="72"/>
      <c r="AFN53" s="72"/>
      <c r="AFO53" s="72"/>
      <c r="AFP53" s="72"/>
      <c r="AFQ53" s="72"/>
      <c r="AFR53" s="72"/>
      <c r="AFS53" s="72"/>
      <c r="AFT53" s="72"/>
      <c r="AFU53" s="72"/>
      <c r="AFV53" s="72"/>
      <c r="AFW53" s="72"/>
      <c r="AFX53" s="72"/>
      <c r="AFY53" s="72"/>
      <c r="AFZ53" s="72"/>
      <c r="AGA53" s="72"/>
      <c r="AGB53" s="72"/>
      <c r="AGC53" s="72"/>
      <c r="AGD53" s="72"/>
      <c r="AGE53" s="72"/>
      <c r="AGF53" s="72"/>
      <c r="AGG53" s="72"/>
      <c r="AGH53" s="72"/>
      <c r="AGI53" s="72"/>
      <c r="AGJ53" s="72"/>
      <c r="AGK53" s="72"/>
      <c r="AGL53" s="72"/>
      <c r="AGM53" s="72"/>
      <c r="AGN53" s="72"/>
      <c r="AGO53" s="72"/>
      <c r="AGP53" s="72"/>
      <c r="AGQ53" s="72"/>
      <c r="AGR53" s="72"/>
      <c r="AGS53" s="72"/>
      <c r="AGT53" s="72"/>
      <c r="AGU53" s="72"/>
      <c r="AGV53" s="72"/>
      <c r="AGW53" s="72"/>
      <c r="AGX53" s="72"/>
      <c r="AGY53" s="72"/>
      <c r="AGZ53" s="72"/>
      <c r="AHA53" s="72"/>
      <c r="AHB53" s="72"/>
      <c r="AHC53" s="72"/>
      <c r="AHD53" s="72"/>
      <c r="AHE53" s="72"/>
      <c r="AHF53" s="72"/>
      <c r="AHG53" s="72"/>
      <c r="AHH53" s="72"/>
      <c r="AHI53" s="72"/>
      <c r="AHJ53" s="72"/>
      <c r="AHK53" s="72"/>
      <c r="AHL53" s="72"/>
      <c r="AHM53" s="72"/>
      <c r="AHN53" s="72"/>
      <c r="AHO53" s="72"/>
      <c r="AHP53" s="72"/>
      <c r="AHQ53" s="72"/>
      <c r="AHR53" s="72"/>
      <c r="AHS53" s="72"/>
      <c r="AHT53" s="72"/>
      <c r="AHU53" s="72"/>
      <c r="AHV53" s="72"/>
      <c r="AHW53" s="72"/>
      <c r="AHX53" s="72"/>
      <c r="AHY53" s="72"/>
      <c r="AHZ53" s="72"/>
      <c r="AIA53" s="72"/>
      <c r="AIB53" s="72"/>
      <c r="AIC53" s="72"/>
      <c r="AID53" s="72"/>
      <c r="AIE53" s="72"/>
      <c r="AIF53" s="72"/>
      <c r="AIG53" s="72"/>
      <c r="AIH53" s="72"/>
      <c r="AII53" s="72"/>
      <c r="AIJ53" s="72"/>
      <c r="AIK53" s="72"/>
      <c r="AIL53" s="72"/>
      <c r="AIM53" s="72"/>
      <c r="AIN53" s="72"/>
      <c r="AIO53" s="72"/>
      <c r="AIP53" s="72"/>
      <c r="AIQ53" s="72"/>
      <c r="AIR53" s="72"/>
      <c r="AIS53" s="72"/>
      <c r="AIT53" s="72"/>
      <c r="AIU53" s="72"/>
      <c r="AIV53" s="72"/>
      <c r="AIW53" s="72"/>
      <c r="AIX53" s="72"/>
      <c r="AIY53" s="72"/>
      <c r="AIZ53" s="72"/>
      <c r="AJA53" s="72"/>
      <c r="AJB53" s="72"/>
      <c r="AJC53" s="72"/>
      <c r="AJD53" s="72"/>
      <c r="AJE53" s="72"/>
      <c r="AJF53" s="72"/>
      <c r="AJG53" s="72"/>
      <c r="AJH53" s="72"/>
      <c r="AJI53" s="72"/>
      <c r="AJJ53" s="72"/>
      <c r="AJK53" s="72"/>
      <c r="AJL53" s="72"/>
      <c r="AJM53" s="72"/>
      <c r="AJN53" s="72"/>
      <c r="AJO53" s="72"/>
      <c r="AJP53" s="72"/>
      <c r="AJQ53" s="72"/>
      <c r="AJR53" s="72"/>
      <c r="AJS53" s="72"/>
      <c r="AJT53" s="72"/>
      <c r="AJU53" s="72"/>
      <c r="AJV53" s="72"/>
      <c r="AJW53" s="72"/>
      <c r="AJX53" s="72"/>
      <c r="AJY53" s="72"/>
      <c r="AJZ53" s="72"/>
      <c r="AKA53" s="72"/>
      <c r="AKB53" s="72"/>
      <c r="AKC53" s="72"/>
      <c r="AKD53" s="72"/>
      <c r="AKE53" s="72"/>
      <c r="AKF53" s="72"/>
      <c r="AKG53" s="72"/>
      <c r="AKH53" s="72"/>
      <c r="AKI53" s="72"/>
      <c r="AKJ53" s="72"/>
      <c r="AKK53" s="72"/>
      <c r="AKL53" s="72"/>
      <c r="AKM53" s="72"/>
      <c r="AKN53" s="72"/>
      <c r="AKO53" s="72"/>
      <c r="AKP53" s="72"/>
      <c r="AKQ53" s="72"/>
      <c r="AKR53" s="72"/>
      <c r="AKS53" s="72"/>
      <c r="AKT53" s="72"/>
      <c r="AKU53" s="72"/>
      <c r="AKV53" s="72"/>
      <c r="AKW53" s="72"/>
      <c r="AKX53" s="72"/>
      <c r="AKY53" s="72"/>
      <c r="AKZ53" s="72"/>
      <c r="ALA53" s="72"/>
      <c r="ALB53" s="72"/>
      <c r="ALC53" s="72"/>
      <c r="ALD53" s="72"/>
      <c r="ALE53" s="72"/>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1"/>
  <sheetViews>
    <sheetView workbookViewId="0">
      <selection activeCell="B18" sqref="B18"/>
    </sheetView>
  </sheetViews>
  <sheetFormatPr defaultRowHeight="15"/>
  <cols>
    <col min="2" max="2" width="30.42578125" bestFit="1" customWidth="1"/>
  </cols>
  <sheetData>
    <row r="1" spans="1:8" ht="15.75">
      <c r="A1" s="325" t="s">
        <v>282</v>
      </c>
      <c r="B1" s="325"/>
      <c r="C1" s="325"/>
      <c r="D1" s="325"/>
      <c r="E1" s="325"/>
      <c r="F1" s="325"/>
      <c r="G1" s="325"/>
      <c r="H1" s="325"/>
    </row>
    <row r="2" spans="1:8">
      <c r="A2" s="326" t="s">
        <v>155</v>
      </c>
      <c r="B2" s="329" t="s">
        <v>156</v>
      </c>
      <c r="C2" s="326" t="s">
        <v>166</v>
      </c>
      <c r="D2" s="326" t="s">
        <v>167</v>
      </c>
      <c r="E2" s="327" t="s">
        <v>168</v>
      </c>
      <c r="F2" s="162" t="s">
        <v>169</v>
      </c>
      <c r="G2" s="328" t="s">
        <v>67</v>
      </c>
      <c r="H2" s="328"/>
    </row>
    <row r="3" spans="1:8" ht="33.75">
      <c r="A3" s="326"/>
      <c r="B3" s="330"/>
      <c r="C3" s="326"/>
      <c r="D3" s="326"/>
      <c r="E3" s="327"/>
      <c r="F3" s="143"/>
      <c r="G3" s="143" t="s">
        <v>192</v>
      </c>
      <c r="H3" s="143" t="s">
        <v>193</v>
      </c>
    </row>
    <row r="4" spans="1:8" ht="22.5">
      <c r="A4" s="107">
        <v>94</v>
      </c>
      <c r="B4" s="150" t="s">
        <v>269</v>
      </c>
      <c r="C4" s="109" t="s">
        <v>157</v>
      </c>
      <c r="D4" s="102"/>
      <c r="E4" s="85" t="s">
        <v>158</v>
      </c>
      <c r="F4" s="102">
        <v>3</v>
      </c>
      <c r="G4" s="103"/>
      <c r="H4" s="111">
        <f t="shared" ref="H4:H17" si="0">F4*G4</f>
        <v>0</v>
      </c>
    </row>
    <row r="5" spans="1:8" ht="22.5">
      <c r="A5" s="107">
        <v>95</v>
      </c>
      <c r="B5" s="150" t="s">
        <v>271</v>
      </c>
      <c r="C5" s="109" t="s">
        <v>157</v>
      </c>
      <c r="D5" s="79"/>
      <c r="E5" s="85" t="s">
        <v>158</v>
      </c>
      <c r="F5" s="102">
        <v>312</v>
      </c>
      <c r="G5" s="103"/>
      <c r="H5" s="111">
        <f t="shared" si="0"/>
        <v>0</v>
      </c>
    </row>
    <row r="6" spans="1:8">
      <c r="A6" s="107">
        <v>96</v>
      </c>
      <c r="B6" s="150" t="s">
        <v>261</v>
      </c>
      <c r="C6" s="109" t="s">
        <v>157</v>
      </c>
      <c r="D6" s="79"/>
      <c r="E6" s="85" t="s">
        <v>158</v>
      </c>
      <c r="F6" s="102">
        <v>312</v>
      </c>
      <c r="G6" s="103"/>
      <c r="H6" s="111">
        <f t="shared" si="0"/>
        <v>0</v>
      </c>
    </row>
    <row r="7" spans="1:8">
      <c r="A7" s="107">
        <v>97</v>
      </c>
      <c r="B7" s="150" t="s">
        <v>262</v>
      </c>
      <c r="C7" s="109" t="s">
        <v>157</v>
      </c>
      <c r="D7" s="79"/>
      <c r="E7" s="85" t="s">
        <v>158</v>
      </c>
      <c r="F7" s="102">
        <v>82</v>
      </c>
      <c r="G7" s="103"/>
      <c r="H7" s="111">
        <f t="shared" si="0"/>
        <v>0</v>
      </c>
    </row>
    <row r="8" spans="1:8" ht="101.25">
      <c r="A8" s="107">
        <v>98</v>
      </c>
      <c r="B8" s="145" t="s">
        <v>272</v>
      </c>
      <c r="C8" s="109" t="s">
        <v>268</v>
      </c>
      <c r="D8" s="79"/>
      <c r="E8" s="85" t="s">
        <v>158</v>
      </c>
      <c r="F8" s="151">
        <v>1440</v>
      </c>
      <c r="G8" s="103"/>
      <c r="H8" s="111">
        <f t="shared" si="0"/>
        <v>0</v>
      </c>
    </row>
    <row r="9" spans="1:8" ht="147">
      <c r="A9" s="107">
        <v>99</v>
      </c>
      <c r="B9" s="147" t="s">
        <v>263</v>
      </c>
      <c r="C9" s="109" t="s">
        <v>268</v>
      </c>
      <c r="D9" s="79"/>
      <c r="E9" s="85" t="s">
        <v>158</v>
      </c>
      <c r="F9" s="151">
        <v>1200</v>
      </c>
      <c r="G9" s="103"/>
      <c r="H9" s="111">
        <f t="shared" si="0"/>
        <v>0</v>
      </c>
    </row>
    <row r="10" spans="1:8" ht="147">
      <c r="A10" s="107">
        <v>100</v>
      </c>
      <c r="B10" s="147" t="s">
        <v>264</v>
      </c>
      <c r="C10" s="109" t="s">
        <v>268</v>
      </c>
      <c r="D10" s="79"/>
      <c r="E10" s="85" t="s">
        <v>158</v>
      </c>
      <c r="F10" s="151">
        <v>960</v>
      </c>
      <c r="G10" s="103"/>
      <c r="H10" s="111">
        <f t="shared" si="0"/>
        <v>0</v>
      </c>
    </row>
    <row r="11" spans="1:8" ht="68.25">
      <c r="A11" s="107">
        <v>101</v>
      </c>
      <c r="B11" s="147" t="s">
        <v>265</v>
      </c>
      <c r="C11" s="109" t="s">
        <v>157</v>
      </c>
      <c r="D11" s="79"/>
      <c r="E11" s="146" t="s">
        <v>158</v>
      </c>
      <c r="F11" s="151">
        <v>3408</v>
      </c>
      <c r="G11" s="103"/>
      <c r="H11" s="111">
        <f t="shared" si="0"/>
        <v>0</v>
      </c>
    </row>
    <row r="12" spans="1:8" ht="315.75">
      <c r="A12" s="107">
        <v>102</v>
      </c>
      <c r="B12" s="147" t="s">
        <v>266</v>
      </c>
      <c r="C12" s="109" t="s">
        <v>157</v>
      </c>
      <c r="D12" s="79"/>
      <c r="E12" s="146" t="s">
        <v>158</v>
      </c>
      <c r="F12" s="151">
        <v>200</v>
      </c>
      <c r="G12" s="103"/>
      <c r="H12" s="111">
        <f t="shared" si="0"/>
        <v>0</v>
      </c>
    </row>
    <row r="13" spans="1:8" ht="102">
      <c r="A13" s="107">
        <v>103</v>
      </c>
      <c r="B13" s="147" t="s">
        <v>273</v>
      </c>
      <c r="C13" s="109" t="s">
        <v>157</v>
      </c>
      <c r="D13" s="79"/>
      <c r="E13" s="146" t="s">
        <v>158</v>
      </c>
      <c r="F13" s="151">
        <v>200</v>
      </c>
      <c r="G13" s="103"/>
      <c r="H13" s="111">
        <f t="shared" si="0"/>
        <v>0</v>
      </c>
    </row>
    <row r="14" spans="1:8" ht="135.75">
      <c r="A14" s="107">
        <v>104</v>
      </c>
      <c r="B14" s="147" t="s">
        <v>274</v>
      </c>
      <c r="C14" s="109" t="s">
        <v>157</v>
      </c>
      <c r="D14" s="79"/>
      <c r="E14" s="146" t="s">
        <v>158</v>
      </c>
      <c r="F14" s="151">
        <v>11808</v>
      </c>
      <c r="G14" s="103"/>
      <c r="H14" s="111">
        <f t="shared" si="0"/>
        <v>0</v>
      </c>
    </row>
    <row r="15" spans="1:8" ht="135.75">
      <c r="A15" s="107">
        <v>105</v>
      </c>
      <c r="B15" s="147" t="s">
        <v>275</v>
      </c>
      <c r="C15" s="109" t="s">
        <v>157</v>
      </c>
      <c r="D15" s="79"/>
      <c r="E15" s="85" t="s">
        <v>158</v>
      </c>
      <c r="F15" s="151">
        <v>1008</v>
      </c>
      <c r="G15" s="103"/>
      <c r="H15" s="111">
        <f t="shared" si="0"/>
        <v>0</v>
      </c>
    </row>
    <row r="16" spans="1:8" ht="124.5">
      <c r="A16" s="107">
        <v>106</v>
      </c>
      <c r="B16" s="144" t="s">
        <v>267</v>
      </c>
      <c r="C16" s="109" t="s">
        <v>268</v>
      </c>
      <c r="D16" s="79"/>
      <c r="E16" s="85" t="s">
        <v>158</v>
      </c>
      <c r="F16" s="151">
        <v>106</v>
      </c>
      <c r="G16" s="103"/>
      <c r="H16" s="111">
        <f t="shared" si="0"/>
        <v>0</v>
      </c>
    </row>
    <row r="17" spans="1:8" ht="113.25">
      <c r="A17" s="107">
        <v>107</v>
      </c>
      <c r="B17" s="144" t="s">
        <v>270</v>
      </c>
      <c r="C17" s="109" t="s">
        <v>157</v>
      </c>
      <c r="D17" s="79"/>
      <c r="E17" s="85" t="s">
        <v>158</v>
      </c>
      <c r="F17" s="151">
        <v>46</v>
      </c>
      <c r="G17" s="103"/>
      <c r="H17" s="111">
        <f t="shared" si="0"/>
        <v>0</v>
      </c>
    </row>
    <row r="18" spans="1:8">
      <c r="A18" s="91"/>
      <c r="B18" s="72"/>
      <c r="C18" s="92"/>
      <c r="D18" s="92"/>
      <c r="E18" s="126"/>
      <c r="F18" s="92"/>
      <c r="G18" s="149" t="s">
        <v>194</v>
      </c>
      <c r="H18" s="148">
        <f>SUM(H4:H17)</f>
        <v>0</v>
      </c>
    </row>
    <row r="19" spans="1:8">
      <c r="A19" s="91"/>
      <c r="B19" s="72"/>
      <c r="C19" s="92"/>
      <c r="D19" s="92"/>
      <c r="E19" s="126"/>
      <c r="F19" s="92"/>
      <c r="G19" s="158" t="s">
        <v>276</v>
      </c>
      <c r="H19" s="159">
        <f>H18/12</f>
        <v>0</v>
      </c>
    </row>
    <row r="20" spans="1:8" ht="33.75">
      <c r="A20" s="91"/>
      <c r="B20" s="72"/>
      <c r="C20" s="72"/>
      <c r="D20" s="72"/>
      <c r="E20" s="120"/>
      <c r="F20" s="72"/>
      <c r="G20" s="160" t="s">
        <v>190</v>
      </c>
      <c r="H20" s="161">
        <v>2</v>
      </c>
    </row>
    <row r="21" spans="1:8" ht="22.5">
      <c r="A21" s="91"/>
      <c r="B21" s="72"/>
      <c r="C21" s="72"/>
      <c r="D21" s="72"/>
      <c r="E21" s="120"/>
      <c r="F21" s="72"/>
      <c r="G21" s="93" t="s">
        <v>191</v>
      </c>
      <c r="H21" s="94">
        <f>H18/H20</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Supervisor</vt:lpstr>
      <vt:lpstr>MÁQUINAS E EQUIPAM DEPRECIÁVEIS</vt:lpstr>
      <vt:lpstr>SANEANTES</vt:lpstr>
      <vt:lpstr> PAPEIS E SACOS </vt:lpstr>
      <vt:lpstr>UTENSÍLIOS E MATERIAIS DIVERSOS</vt:lpstr>
      <vt:lpstr>UNIFORME e EPI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Gihad Menezes</dc:creator>
  <cp:keywords>TCE PR</cp:keywords>
  <cp:lastModifiedBy>Evelyn Cristina dos S. Abreu</cp:lastModifiedBy>
  <cp:lastPrinted>2023-08-18T18:23:39Z</cp:lastPrinted>
  <dcterms:created xsi:type="dcterms:W3CDTF">2020-05-12T13:42:40Z</dcterms:created>
  <dcterms:modified xsi:type="dcterms:W3CDTF">2023-08-18T18:23:43Z</dcterms:modified>
</cp:coreProperties>
</file>